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  <sheet name="Arkusz1" sheetId="46" r:id="rId15"/>
  </sheets>
  <definedNames>
    <definedName name="_xlnm._FilterDatabase" localSheetId="10" hidden="1">Eksport!$Q$7:$S$36</definedName>
  </definedNames>
  <calcPr calcId="145621"/>
</workbook>
</file>

<file path=xl/calcChain.xml><?xml version="1.0" encoding="utf-8"?>
<calcChain xmlns="http://schemas.openxmlformats.org/spreadsheetml/2006/main">
  <c r="I10" i="43" l="1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<sst xmlns="http://schemas.openxmlformats.org/spreadsheetml/2006/main" count="4467" uniqueCount="385">
  <si>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</si>
  <si>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</si>
  <si>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</si>
  <si>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</si>
  <si>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</si>
  <si>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</si>
  <si>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</si>
  <si>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</si>
  <si>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</si>
  <si>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</si>
  <si>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</si>
  <si>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</si>
  <si>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</si>
  <si>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</si>
  <si>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</si>
  <si>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</si>
  <si>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</si>
  <si>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</si>
  <si>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</si>
  <si>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</si>
  <si>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</si>
  <si>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</si>
  <si>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</si>
  <si>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</si>
  <si>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</si>
  <si>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</si>
  <si>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</si>
  <si>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</si>
  <si>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</si>
  <si>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</si>
  <si>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</si>
  <si>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</si>
  <si>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</si>
  <si>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</si>
  <si>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</si>
  <si>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</si>
  <si>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</si>
  <si>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</si>
  <si>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</si>
  <si>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</si>
  <si>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</si>
  <si>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</si>
  <si>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</si>
  <si>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</si>
  <si>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</si>
  <si>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</si>
  <si>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</si>
  <si>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</si>
  <si>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</si>
  <si>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</si>
  <si>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</si>
  <si>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</si>
  <si>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</si>
  <si>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</si>
  <si>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</si>
  <si>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</si>
  <si>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</si>
  <si>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</si>
  <si>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</si>
  <si>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</si>
  <si>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</si>
  <si>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</si>
  <si>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</si>
  <si>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</si>
  <si>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</si>
  <si>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</si>
  <si>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</si>
  <si>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</si>
  <si>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</si>
  <si>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</si>
  <si>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</si>
  <si>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</si>
  <si>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</si>
  <si>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</si>
  <si>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</si>
  <si>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</si>
  <si>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</si>
  <si>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</si>
  <si>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</si>
  <si>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</si>
  <si>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</si>
  <si>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</si>
  <si>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</si>
  <si>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</si>
  <si>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</si>
  <si>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</si>
  <si>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</si>
  <si>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</si>
  <si>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</si>
  <si>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</si>
  <si>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</si>
  <si>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</si>
  <si>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</si>
  <si>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</si>
  <si>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</si>
  <si>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</si>
  <si>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</si>
  <si>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</si>
  <si>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</si>
  <si>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</si>
  <si>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</si>
  <si>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</si>
  <si>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</si>
  <si>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</si>
  <si>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</si>
  <si>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</si>
  <si>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</si>
  <si>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</si>
  <si>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</si>
  <si>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</si>
  <si>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</si>
  <si>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</si>
  <si>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</si>
  <si>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</si>
  <si>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</si>
  <si>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</si>
  <si>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</si>
  <si>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</si>
  <si>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</si>
  <si>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</si>
  <si>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</si>
  <si>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</si>
  <si>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</si>
  <si>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</si>
  <si>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</si>
  <si>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</si>
  <si>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</si>
  <si>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</si>
  <si>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</si>
  <si>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</si>
  <si>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</si>
  <si>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</si>
  <si>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</si>
  <si>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</si>
  <si>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</si>
  <si>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</si>
  <si>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</si>
  <si>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</si>
  <si>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</si>
  <si>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</si>
  <si>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</si>
  <si>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</si>
  <si>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</si>
  <si>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</si>
  <si>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</si>
  <si>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</si>
  <si>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</si>
  <si>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</si>
  <si>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</si>
  <si>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</si>
  <si>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</si>
  <si>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</si>
  <si>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</si>
  <si>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</si>
  <si>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</si>
  <si>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</si>
  <si>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</si>
  <si>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</si>
  <si>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</si>
  <si>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</si>
  <si>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</si>
  <si>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</si>
  <si>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</si>
  <si>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</si>
  <si>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</si>
  <si>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</si>
  <si>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</si>
  <si>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</si>
  <si>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</si>
  <si>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</si>
  <si>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</si>
  <si>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</si>
  <si>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</si>
  <si>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</si>
  <si>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</si>
  <si>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</si>
  <si>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</si>
  <si>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</si>
  <si>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</si>
  <si>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</si>
  <si>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</si>
  <si>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</si>
  <si>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</si>
  <si>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</si>
  <si>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</si>
  <si>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</si>
  <si>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</si>
  <si>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</si>
  <si>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</si>
  <si>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</si>
  <si>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</si>
  <si>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</si>
  <si>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</si>
  <si>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</si>
  <si>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</si>
  <si>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</si>
  <si>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</si>
  <si>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</si>
  <si>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</si>
  <si>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</si>
  <si>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</si>
  <si>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</si>
  <si>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</si>
  <si>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</si>
  <si>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</si>
  <si>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</si>
  <si>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</si>
  <si>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</si>
  <si>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</si>
  <si>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</si>
  <si>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</si>
  <si>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</si>
  <si>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</si>
  <si>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</si>
  <si>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</si>
  <si>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</si>
  <si>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</si>
  <si>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</si>
  <si>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</si>
  <si>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</si>
  <si>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</si>
  <si>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</si>
  <si>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</si>
  <si>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</si>
  <si>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</si>
  <si>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</si>
  <si>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</si>
  <si>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</si>
  <si>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</si>
  <si>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</si>
  <si>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</si>
  <si>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</si>
  <si>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</si>
  <si>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</si>
  <si>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</si>
  <si>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</si>
  <si>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</si>
  <si>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</si>
  <si>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</si>
  <si>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</si>
  <si>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</si>
  <si>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</si>
  <si>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</si>
  <si>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</si>
  <si>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</si>
  <si>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</si>
  <si>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</si>
  <si>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</si>
  <si>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</si>
  <si>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</si>
  <si>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</si>
  <si>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</si>
  <si>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</si>
  <si>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</si>
  <si>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</si>
  <si>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</si>
  <si>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</si>
  <si>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</si>
  <si>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</si>
  <si>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</si>
  <si>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</si>
  <si>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</si>
  <si>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</si>
  <si>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</si>
  <si>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</si>
  <si>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</si>
  <si>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</si>
  <si>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</si>
  <si>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</si>
  <si>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</si>
  <si>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</si>
  <si>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</si>
  <si>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</si>
  <si>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</si>
  <si>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</si>
  <si>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</si>
  <si>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</si>
  <si>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</si>
  <si>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</si>
  <si>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</si>
  <si>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</si>
  <si>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</si>
  <si>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</si>
  <si>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</si>
  <si>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</si>
  <si>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</si>
  <si>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</si>
  <si>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</si>
  <si>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</si>
  <si>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</si>
  <si>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</si>
  <si>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</si>
  <si>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</si>
  <si>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</si>
  <si>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</si>
  <si>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</si>
  <si>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</si>
  <si>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</si>
  <si>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</si>
  <si>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</si>
  <si>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</si>
  <si>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</si>
  <si>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</si>
  <si>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</si>
  <si>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</si>
  <si>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</si>
  <si>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</si>
  <si>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</si>
  <si>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</si>
  <si>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</si>
  <si>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</si>
  <si>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</si>
  <si>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</si>
  <si>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</si>
  <si>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</si>
  <si>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</si>
  <si>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</si>
  <si>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</si>
  <si>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</si>
  <si>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</si>
  <si>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</si>
  <si>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</si>
  <si>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</si>
  <si>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</si>
  <si>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</si>
  <si>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</si>
  <si>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</si>
  <si>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</si>
  <si>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</si>
  <si>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</si>
  <si>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</si>
  <si>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</si>
  <si>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</si>
  <si>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</si>
  <si>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</si>
  <si>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</si>
  <si>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</si>
  <si>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</si>
  <si>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</si>
  <si>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</si>
  <si>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</si>
  <si>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</si>
  <si>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</si>
  <si>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</si>
  <si>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</si>
  <si>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</si>
  <si>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</si>
  <si>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</si>
  <si>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</si>
  <si>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</si>
  <si>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</si>
  <si>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</si>
  <si>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</si>
  <si>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</si>
  <si>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</si>
  <si>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</si>
  <si>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</si>
  <si>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</si>
  <si>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</si>
  <si>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</si>
  <si>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</si>
  <si>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I-IX 2017 r. (dane wstępne) </t>
    </r>
    <r>
      <rPr>
        <b/>
        <sz val="11"/>
        <rFont val="Times New Roman"/>
        <family val="1"/>
        <charset val="238"/>
      </rPr>
      <t xml:space="preserve">w porównaniu do I-IX 2016 r. </t>
    </r>
    <r>
      <rPr>
        <i/>
        <sz val="11"/>
        <rFont val="Times New Roman"/>
        <family val="1"/>
        <charset val="238"/>
      </rPr>
      <t>(wg wstępnych danych Min. Finansów).</t>
    </r>
  </si>
  <si>
    <t>I-IX 2017 r. (wstępne)</t>
  </si>
  <si>
    <t>I-IX 2016 r.</t>
  </si>
  <si>
    <t>zmiana I-IX 2017 /I-IX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</si>
  <si>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2017 r. (dane wstępne) </t>
    </r>
    <r>
      <rPr>
        <b/>
        <sz val="11"/>
        <rFont val="Times New Roman"/>
        <family val="1"/>
        <charset val="238"/>
      </rPr>
      <t>w porównaniu do  I-IX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</si>
  <si>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Uzbekistan</t>
  </si>
  <si>
    <t>Ukraina</t>
  </si>
  <si>
    <t>Słowenia</t>
  </si>
  <si>
    <t>Cypr</t>
  </si>
  <si>
    <t>Malta</t>
  </si>
  <si>
    <t>Zjedn.Emiraty Arabskie</t>
  </si>
  <si>
    <t>Gabon</t>
  </si>
  <si>
    <t>OKRES: I-IX 2017 r. (wstępne) - ważniejsze państwa</t>
  </si>
  <si>
    <t>Kierunki, wartość, wolumen oraz średnia cena uzyskana w eksporcie bydła żywego i mięsa wołowego w okresie I-IX 2017r. (dane wstępne)</t>
  </si>
  <si>
    <t>Luksemburg</t>
  </si>
  <si>
    <t>Norwegia</t>
  </si>
  <si>
    <t>Kierunki, wartość, wolumen oraz średnia cena uzyskana w imporcie bydła żywego i mięsa wołowego w okresie I-IX 2017r. (dane wstępne)</t>
  </si>
  <si>
    <t>2017-12-31</t>
  </si>
  <si>
    <t>2017-12-18 - 2017-12-31</t>
  </si>
  <si>
    <t>bd - brak danych</t>
  </si>
  <si>
    <t>NR 1/2018</t>
  </si>
  <si>
    <t>2018-01-07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</si>
  <si>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01.01 - 07.01.2018</t>
    </r>
  </si>
  <si>
    <t>Notowania z okresu: 01.01 - 07.01.2018r.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</si>
</sst>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0" fontId="36" fillId="0" borderId="25" xfId="189" applyFont="1" applyBorder="1"/>
    <xf numFmtId="3" fontId="36" fillId="0" borderId="48" xfId="189" applyNumberFormat="1" applyFont="1" applyFill="1" applyBorder="1" applyAlignment="1"/>
    <xf numFmtId="3" fontId="36" fillId="0" borderId="48" xfId="189" applyNumberFormat="1" applyFont="1" applyFill="1" applyBorder="1" applyAlignment="1">
      <alignment vertical="center"/>
    </xf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0" fontId="36" fillId="0" borderId="18" xfId="189" applyFont="1" applyFill="1" applyBorder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7" xfId="0" applyNumberFormat="1" applyFont="1" applyFill="1" applyBorder="1"/>
    <xf numFmtId="164" fontId="4" fillId="0" borderId="19" xfId="0" applyNumberFormat="1" applyFont="1" applyFill="1" applyBorder="1"/>
    <xf numFmtId="164" fontId="4" fillId="0" borderId="1" xfId="0" applyNumberFormat="1" applyFont="1" applyFill="1" applyBorder="1"/>
    <xf numFmtId="164" fontId="4" fillId="0" borderId="7" xfId="0" applyNumberFormat="1" applyFont="1" applyFill="1" applyBorder="1"/>
    <xf numFmtId="2" fontId="4" fillId="0" borderId="29" xfId="0" applyNumberFormat="1" applyFont="1" applyFill="1" applyBorder="1"/>
    <xf numFmtId="164" fontId="4" fillId="0" borderId="21" xfId="0" applyNumberFormat="1" applyFont="1" applyFill="1" applyBorder="1"/>
    <xf numFmtId="164" fontId="4" fillId="0" borderId="46" xfId="0" applyNumberFormat="1" applyFont="1" applyFill="1" applyBorder="1"/>
    <xf numFmtId="164" fontId="13" fillId="0" borderId="46" xfId="0" applyNumberFormat="1" applyFont="1" applyFill="1" applyBorder="1"/>
    <xf numFmtId="4" fontId="17" fillId="0" borderId="55" xfId="0" applyNumberFormat="1" applyFont="1" applyBorder="1" applyAlignment="1">
      <alignment vertical="center" wrapText="1"/>
    </xf>
    <xf numFmtId="0" fontId="194" fillId="3" borderId="0" xfId="0" applyFont="1" applyFill="1"/>
    <xf numFmtId="0" fontId="195" fillId="3" borderId="0" xfId="0" applyFont="1" applyFill="1"/>
    <xf numFmtId="0" fontId="196" fillId="3" borderId="0" xfId="0" applyFont="1" applyFill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164" fontId="176" fillId="4" borderId="29" xfId="0" quotePrefix="1" applyNumberFormat="1" applyFont="1" applyFill="1" applyBorder="1"/>
    <xf numFmtId="2" fontId="156" fillId="0" borderId="27" xfId="189" applyNumberFormat="1" applyFont="1" applyFill="1" applyBorder="1" applyAlignment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3" fontId="4" fillId="0" borderId="46" xfId="0" quotePrefix="1" applyNumberFormat="1" applyFont="1" applyBorder="1"/>
    <xf numFmtId="3" fontId="4" fillId="2" borderId="46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2" fontId="4" fillId="0" borderId="47" xfId="0" applyNumberFormat="1" applyFont="1" applyFill="1" applyBorder="1"/>
    <xf numFmtId="2" fontId="4" fillId="0" borderId="46" xfId="0" applyNumberFormat="1" applyFont="1" applyFill="1" applyBorder="1"/>
    <xf numFmtId="2" fontId="13" fillId="0" borderId="46" xfId="0" quotePrefix="1" applyNumberFormat="1" applyFont="1" applyFill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207010</xdr:colOff>
      <xdr:row>20</xdr:row>
      <xdr:rowOff>152400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303010" cy="3228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180975</xdr:colOff>
      <xdr:row>41</xdr:row>
      <xdr:rowOff>152400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276975" cy="3228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abSelected="1" zoomScale="130" zoomScaleNormal="130" workbookViewId="0">
      <selection activeCell="E36" sqref="E3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381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384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110"/>
      <c r="B14" s="1111"/>
      <c r="C14" s="1111"/>
      <c r="D14" s="1110"/>
      <c r="E14" s="1110"/>
      <c r="F14" s="1110"/>
      <c r="G14" s="1110"/>
      <c r="H14" s="1110"/>
      <c r="I14" s="1110"/>
      <c r="J14" s="1110"/>
      <c r="K14" s="1112"/>
      <c r="L14" s="1112"/>
      <c r="M14" s="1112"/>
      <c r="N14" s="1112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6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7"/>
      <c r="C27" s="798"/>
      <c r="D27" s="798"/>
      <c r="E27" s="798"/>
      <c r="F27" s="798"/>
      <c r="G27" s="798"/>
      <c r="H27" s="798"/>
      <c r="I27" s="79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7" t="s">
        <v>351</v>
      </c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I31" sqref="I3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7" t="s">
        <v>91</v>
      </c>
      <c r="B1" s="1117"/>
      <c r="C1" s="1117"/>
      <c r="D1" s="1117"/>
      <c r="E1" s="1117"/>
      <c r="F1" s="1117"/>
      <c r="G1" s="1117"/>
      <c r="H1" s="1117"/>
      <c r="I1" s="1117"/>
      <c r="J1" s="1117"/>
      <c r="K1" s="1117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23" t="s">
        <v>103</v>
      </c>
      <c r="C3" s="1124"/>
      <c r="D3" s="1124"/>
      <c r="E3" s="1124"/>
      <c r="F3" s="1125"/>
      <c r="G3" s="1119" t="s">
        <v>74</v>
      </c>
      <c r="H3" s="1120"/>
      <c r="I3" s="1126" t="s">
        <v>331</v>
      </c>
      <c r="J3" s="1121" t="s">
        <v>75</v>
      </c>
      <c r="K3" s="1122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27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382</v>
      </c>
      <c r="C5" s="757" t="s">
        <v>382</v>
      </c>
      <c r="D5" s="758" t="s">
        <v>382</v>
      </c>
      <c r="E5" s="727" t="s">
        <v>131</v>
      </c>
      <c r="F5" s="728" t="s">
        <v>82</v>
      </c>
      <c r="G5" s="759" t="s">
        <v>382</v>
      </c>
      <c r="H5" s="732" t="s">
        <v>93</v>
      </c>
      <c r="I5" s="760"/>
      <c r="J5" s="759" t="s">
        <v>382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6.6079793755801246</v>
      </c>
      <c r="C6" s="702">
        <v>13033.489892662968</v>
      </c>
      <c r="D6" s="703">
        <v>13294.159690516228</v>
      </c>
      <c r="E6" s="1006">
        <v>-0.42807247515885238</v>
      </c>
      <c r="F6" s="1007">
        <v>3.8737022448732192</v>
      </c>
      <c r="G6" s="701">
        <v>312.75880877160375</v>
      </c>
      <c r="H6" s="1008">
        <v>0.6347870536648651</v>
      </c>
      <c r="I6" s="1008">
        <v>-48.484993537887128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6.7698130252297792</v>
      </c>
      <c r="C7" s="991">
        <v>12559.949954044117</v>
      </c>
      <c r="D7" s="992">
        <v>12811.148953125001</v>
      </c>
      <c r="E7" s="704">
        <v>-10.337903001994475</v>
      </c>
      <c r="F7" s="927">
        <v>2.6470988168130973</v>
      </c>
      <c r="G7" s="993">
        <v>256</v>
      </c>
      <c r="H7" s="697">
        <v>17.660300904213422</v>
      </c>
      <c r="I7" s="697">
        <v>-89.795918367346943</v>
      </c>
      <c r="J7" s="697">
        <v>4.6459765842780151E-2</v>
      </c>
      <c r="K7" s="944">
        <v>-0.18809099764388876</v>
      </c>
    </row>
    <row r="8" spans="1:12" s="139" customFormat="1" ht="24" customHeight="1">
      <c r="A8" s="86" t="s">
        <v>108</v>
      </c>
      <c r="B8" s="994">
        <v>7.5490042843043943</v>
      </c>
      <c r="C8" s="995">
        <v>14005.573811325405</v>
      </c>
      <c r="D8" s="996">
        <v>14285.685287551913</v>
      </c>
      <c r="E8" s="698">
        <v>-0.15329544571941969</v>
      </c>
      <c r="F8" s="92">
        <v>2.5117670294606897</v>
      </c>
      <c r="G8" s="997">
        <v>346.79807188764585</v>
      </c>
      <c r="H8" s="698">
        <v>1.1991130734231632</v>
      </c>
      <c r="I8" s="698">
        <v>-49.880696731090431</v>
      </c>
      <c r="J8" s="698">
        <v>39.03549526110389</v>
      </c>
      <c r="K8" s="92">
        <v>-1.0870455459422104</v>
      </c>
    </row>
    <row r="9" spans="1:12" s="139" customFormat="1" ht="24" customHeight="1">
      <c r="A9" s="86" t="s">
        <v>109</v>
      </c>
      <c r="B9" s="994">
        <v>7.4330331426366003</v>
      </c>
      <c r="C9" s="995">
        <v>13893.519892778691</v>
      </c>
      <c r="D9" s="996">
        <v>14171.390290634265</v>
      </c>
      <c r="E9" s="698">
        <v>1.1491871234639608</v>
      </c>
      <c r="F9" s="92">
        <v>1.5996834373304298</v>
      </c>
      <c r="G9" s="997">
        <v>388.26041426927503</v>
      </c>
      <c r="H9" s="698">
        <v>2.9788560945009692</v>
      </c>
      <c r="I9" s="698">
        <v>-42.220744680851062</v>
      </c>
      <c r="J9" s="698">
        <v>8.0747073034751899</v>
      </c>
      <c r="K9" s="92">
        <v>0.87543488951702653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5.2776984575335026</v>
      </c>
      <c r="C11" s="995">
        <v>11349.889155986028</v>
      </c>
      <c r="D11" s="996">
        <v>11576.886939105749</v>
      </c>
      <c r="E11" s="698">
        <v>-0.73119492402974029</v>
      </c>
      <c r="F11" s="92">
        <v>12.740812543635743</v>
      </c>
      <c r="G11" s="997">
        <v>275.03578865174387</v>
      </c>
      <c r="H11" s="698">
        <v>-8.0099450523644755E-2</v>
      </c>
      <c r="I11" s="698">
        <v>-46.49025069637883</v>
      </c>
      <c r="J11" s="698">
        <v>35.699684073592266</v>
      </c>
      <c r="K11" s="92">
        <v>1.3308170973824147</v>
      </c>
    </row>
    <row r="12" spans="1:12" s="139" customFormat="1" ht="24" customHeight="1" thickBot="1">
      <c r="A12" s="87" t="s">
        <v>111</v>
      </c>
      <c r="B12" s="1002">
        <v>6.7990089060550396</v>
      </c>
      <c r="C12" s="1003">
        <v>13176.373848943875</v>
      </c>
      <c r="D12" s="1004">
        <v>13439.901325922752</v>
      </c>
      <c r="E12" s="699">
        <v>-0.78554975533457161</v>
      </c>
      <c r="F12" s="93">
        <v>5.0700806552129762</v>
      </c>
      <c r="G12" s="1005">
        <v>278.3988075880759</v>
      </c>
      <c r="H12" s="699">
        <v>-1.3998761298434488</v>
      </c>
      <c r="I12" s="699">
        <v>-51.138771186440678</v>
      </c>
      <c r="J12" s="699">
        <v>17.143653595985874</v>
      </c>
      <c r="K12" s="93">
        <v>-0.93111544331334528</v>
      </c>
    </row>
    <row r="13" spans="1:12" s="139" customFormat="1"/>
    <row r="14" spans="1:12" s="139" customFormat="1" ht="46.5" customHeight="1">
      <c r="A14" s="1118" t="s">
        <v>130</v>
      </c>
      <c r="B14" s="1118"/>
      <c r="C14" s="1118"/>
      <c r="D14" s="1118"/>
      <c r="E14" s="1118"/>
      <c r="F14" s="1118"/>
      <c r="G14" s="1118"/>
      <c r="H14" s="1118"/>
      <c r="I14" s="1118"/>
      <c r="J14" s="1118"/>
      <c r="K14" s="1118"/>
    </row>
    <row r="15" spans="1:12" s="139" customFormat="1" ht="33.75" customHeight="1">
      <c r="A15" s="1118" t="s">
        <v>102</v>
      </c>
      <c r="B15" s="1118"/>
      <c r="C15" s="1118"/>
      <c r="D15" s="1118"/>
      <c r="E15" s="1118"/>
      <c r="F15" s="1118"/>
      <c r="G15" s="1118"/>
      <c r="H15" s="1118"/>
      <c r="I15" s="1118"/>
      <c r="J15" s="1118"/>
      <c r="K15" s="1118"/>
    </row>
    <row r="16" spans="1:12" s="139" customFormat="1">
      <c r="A16" s="1118" t="s">
        <v>175</v>
      </c>
      <c r="B16" s="1118"/>
      <c r="C16" s="1118"/>
      <c r="D16" s="1118"/>
      <c r="E16" s="1118"/>
      <c r="F16" s="1118"/>
      <c r="G16" s="1118"/>
      <c r="H16" s="1118"/>
      <c r="I16" s="1118"/>
      <c r="J16" s="1118"/>
      <c r="K16" s="1118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N43" sqref="N43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P31" sqref="P3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8" t="s">
        <v>90</v>
      </c>
      <c r="B1" s="1128"/>
      <c r="C1" s="1128"/>
      <c r="D1" s="1128"/>
      <c r="E1" s="1128"/>
      <c r="F1" s="1128"/>
      <c r="G1" s="1128"/>
      <c r="H1" s="1128"/>
      <c r="I1" s="1128"/>
      <c r="J1" s="1128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382</v>
      </c>
      <c r="C4" s="899" t="s">
        <v>382</v>
      </c>
      <c r="D4" s="899" t="s">
        <v>382</v>
      </c>
      <c r="E4" s="900" t="s">
        <v>73</v>
      </c>
      <c r="F4" s="901" t="s">
        <v>382</v>
      </c>
      <c r="G4" s="900" t="s">
        <v>97</v>
      </c>
      <c r="H4" s="902" t="s">
        <v>93</v>
      </c>
      <c r="I4" s="1020" t="s">
        <v>382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6.6098849957410355</v>
      </c>
      <c r="C6" s="905">
        <v>13037.248512309736</v>
      </c>
      <c r="D6" s="905">
        <v>13297.99348255593</v>
      </c>
      <c r="E6" s="906">
        <v>-0.61760191442817947</v>
      </c>
      <c r="F6" s="906">
        <v>312.23618283321701</v>
      </c>
      <c r="G6" s="906">
        <v>1.3541948649465045</v>
      </c>
      <c r="H6" s="906">
        <v>-43.847962382445147</v>
      </c>
      <c r="I6" s="906">
        <v>100</v>
      </c>
      <c r="J6" s="920" t="s">
        <v>23</v>
      </c>
    </row>
    <row r="7" spans="1:11">
      <c r="A7" s="1033" t="s">
        <v>107</v>
      </c>
      <c r="B7" s="1050">
        <v>6.6081300333829747</v>
      </c>
      <c r="C7" s="1035">
        <v>12259.981509059322</v>
      </c>
      <c r="D7" s="1035">
        <v>12505.181139240509</v>
      </c>
      <c r="E7" s="1036">
        <v>-15.450794931251059</v>
      </c>
      <c r="F7" s="1037">
        <v>263.33333333333331</v>
      </c>
      <c r="G7" s="1042">
        <v>39.771138315783453</v>
      </c>
      <c r="H7" s="1036">
        <v>-90.322580645161281</v>
      </c>
      <c r="I7" s="1037">
        <v>5.2337752965806006E-2</v>
      </c>
      <c r="J7" s="1038">
        <v>-0.25134563261413129</v>
      </c>
    </row>
    <row r="8" spans="1:11">
      <c r="A8" s="907" t="s">
        <v>108</v>
      </c>
      <c r="B8" s="908">
        <v>7.5168291622072765</v>
      </c>
      <c r="C8" s="909">
        <v>13945.879707249122</v>
      </c>
      <c r="D8" s="909">
        <v>14224.797301394105</v>
      </c>
      <c r="E8" s="911">
        <v>-7.7967802465204433E-2</v>
      </c>
      <c r="F8" s="1022">
        <v>345.7838580931263</v>
      </c>
      <c r="G8" s="910">
        <v>3.2837846720339425</v>
      </c>
      <c r="H8" s="911">
        <v>-45.133819951338197</v>
      </c>
      <c r="I8" s="1022">
        <v>39.34054431263084</v>
      </c>
      <c r="J8" s="921">
        <v>-0.92199487232213784</v>
      </c>
    </row>
    <row r="9" spans="1:11">
      <c r="A9" s="907" t="s">
        <v>109</v>
      </c>
      <c r="B9" s="908">
        <v>7.3908076707061428</v>
      </c>
      <c r="C9" s="909">
        <v>13814.593777020827</v>
      </c>
      <c r="D9" s="909">
        <v>14090.885652561245</v>
      </c>
      <c r="E9" s="911">
        <v>0.61824590546647207</v>
      </c>
      <c r="F9" s="1022">
        <v>387.3973451327434</v>
      </c>
      <c r="G9" s="910">
        <v>3.4295986820986757</v>
      </c>
      <c r="H9" s="911">
        <v>-42.273307790549168</v>
      </c>
      <c r="I9" s="1022">
        <v>7.8855547801814376</v>
      </c>
      <c r="J9" s="921">
        <v>0.21510023472689177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5.2969413322137022</v>
      </c>
      <c r="C11" s="909">
        <v>11391.271682180004</v>
      </c>
      <c r="D11" s="909">
        <v>11619.097115823604</v>
      </c>
      <c r="E11" s="911">
        <v>-0.85544097355178883</v>
      </c>
      <c r="F11" s="1022">
        <v>272.99084471421349</v>
      </c>
      <c r="G11" s="910">
        <v>-0.19932357625015037</v>
      </c>
      <c r="H11" s="911">
        <v>-39.056720098643652</v>
      </c>
      <c r="I11" s="1022">
        <v>34.490579204466151</v>
      </c>
      <c r="J11" s="921">
        <v>2.7115823392623888</v>
      </c>
    </row>
    <row r="12" spans="1:11" ht="13.5" thickBot="1">
      <c r="A12" s="913" t="s">
        <v>111</v>
      </c>
      <c r="B12" s="914">
        <v>6.8049645907887575</v>
      </c>
      <c r="C12" s="915">
        <v>13187.915873621621</v>
      </c>
      <c r="D12" s="915">
        <v>13451.674191094055</v>
      </c>
      <c r="E12" s="917">
        <v>-0.81862128568323533</v>
      </c>
      <c r="F12" s="1023">
        <v>281.72124401913874</v>
      </c>
      <c r="G12" s="916">
        <v>-1.2978996636530138</v>
      </c>
      <c r="H12" s="917">
        <v>-48.774509803921568</v>
      </c>
      <c r="I12" s="1023">
        <v>18.230983949755757</v>
      </c>
      <c r="J12" s="923">
        <v>-1.7533420690530193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6.7778475048712012</v>
      </c>
      <c r="C14" s="905">
        <v>13368.535512566472</v>
      </c>
      <c r="D14" s="905">
        <v>13635.906222817801</v>
      </c>
      <c r="E14" s="906">
        <v>0.38433723881223086</v>
      </c>
      <c r="F14" s="1021">
        <v>317.15790772267457</v>
      </c>
      <c r="G14" s="1041">
        <v>1.2481055015093175E-2</v>
      </c>
      <c r="H14" s="906">
        <v>-55.35851966075559</v>
      </c>
      <c r="I14" s="1021">
        <v>100</v>
      </c>
      <c r="J14" s="920" t="s">
        <v>23</v>
      </c>
    </row>
    <row r="15" spans="1:11">
      <c r="A15" s="1033" t="s">
        <v>107</v>
      </c>
      <c r="B15" s="1050">
        <v>7.0304856039215693</v>
      </c>
      <c r="C15" s="1035">
        <v>13043.572549019607</v>
      </c>
      <c r="D15" s="1035">
        <v>13304.444</v>
      </c>
      <c r="E15" s="1036">
        <v>-2.7440443963814642</v>
      </c>
      <c r="F15" s="1037">
        <v>245</v>
      </c>
      <c r="G15" s="1042">
        <v>-8.5062240663900397</v>
      </c>
      <c r="H15" s="1036">
        <v>-88.888888888888886</v>
      </c>
      <c r="I15" s="1037">
        <v>4.9346163335800636E-2</v>
      </c>
      <c r="J15" s="1038">
        <v>-0.14891355689770525</v>
      </c>
    </row>
    <row r="16" spans="1:11">
      <c r="A16" s="907" t="s">
        <v>108</v>
      </c>
      <c r="B16" s="908">
        <v>7.6357067953146291</v>
      </c>
      <c r="C16" s="909">
        <v>14166.431902253486</v>
      </c>
      <c r="D16" s="909">
        <v>14449.760540298555</v>
      </c>
      <c r="E16" s="911">
        <v>0.26745417434906615</v>
      </c>
      <c r="F16" s="1022">
        <v>346.95502309468822</v>
      </c>
      <c r="G16" s="910">
        <v>-0.94333459094348771</v>
      </c>
      <c r="H16" s="911">
        <v>-56.634952428642961</v>
      </c>
      <c r="I16" s="1022">
        <v>42.733777448803359</v>
      </c>
      <c r="J16" s="921">
        <v>-1.2578515852312293</v>
      </c>
    </row>
    <row r="17" spans="1:10">
      <c r="A17" s="907" t="s">
        <v>109</v>
      </c>
      <c r="B17" s="908">
        <v>7.4981362372219813</v>
      </c>
      <c r="C17" s="909">
        <v>14015.207920041084</v>
      </c>
      <c r="D17" s="909">
        <v>14295.512078441907</v>
      </c>
      <c r="E17" s="911">
        <v>1.8417977568587607</v>
      </c>
      <c r="F17" s="1022">
        <v>387.76432291666669</v>
      </c>
      <c r="G17" s="910">
        <v>2.9466765214564039</v>
      </c>
      <c r="H17" s="911">
        <v>-40.372670807453417</v>
      </c>
      <c r="I17" s="1022">
        <v>9.4744633604737221</v>
      </c>
      <c r="J17" s="921">
        <v>2.381171147674956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5.4361768356024172</v>
      </c>
      <c r="C19" s="909">
        <v>11690.702872263262</v>
      </c>
      <c r="D19" s="909">
        <v>11924.516929708527</v>
      </c>
      <c r="E19" s="911">
        <v>-8.6688826962788679E-2</v>
      </c>
      <c r="F19" s="1022">
        <v>277.85529037390614</v>
      </c>
      <c r="G19" s="910">
        <v>-0.33565311436009476</v>
      </c>
      <c r="H19" s="911">
        <v>-55.23504273504274</v>
      </c>
      <c r="I19" s="1022">
        <v>31.014063656550704</v>
      </c>
      <c r="J19" s="921">
        <v>8.5547300123781866E-2</v>
      </c>
    </row>
    <row r="20" spans="1:10" ht="13.5" thickBot="1">
      <c r="A20" s="913" t="s">
        <v>111</v>
      </c>
      <c r="B20" s="914">
        <v>6.9270975731334774</v>
      </c>
      <c r="C20" s="915">
        <v>13424.60769987108</v>
      </c>
      <c r="D20" s="915">
        <v>13693.099853868502</v>
      </c>
      <c r="E20" s="917">
        <v>0.43010286209646298</v>
      </c>
      <c r="F20" s="1023">
        <v>274.12876106194699</v>
      </c>
      <c r="G20" s="916">
        <v>-1.60612015011528</v>
      </c>
      <c r="H20" s="917">
        <v>-58.01857585139318</v>
      </c>
      <c r="I20" s="1023">
        <v>16.728349370836419</v>
      </c>
      <c r="J20" s="923">
        <v>-1.0599533056698043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5.8455009615562812</v>
      </c>
      <c r="C22" s="905">
        <v>11529.58769537728</v>
      </c>
      <c r="D22" s="905">
        <v>11760.179449284826</v>
      </c>
      <c r="E22" s="906">
        <v>0.27116638411716854</v>
      </c>
      <c r="F22" s="1021">
        <v>297.68802456499492</v>
      </c>
      <c r="G22" s="1041">
        <v>1.7930368077848886</v>
      </c>
      <c r="H22" s="906">
        <v>-39.089775561097255</v>
      </c>
      <c r="I22" s="1021">
        <v>100</v>
      </c>
      <c r="J22" s="920" t="s">
        <v>23</v>
      </c>
    </row>
    <row r="23" spans="1:10">
      <c r="A23" s="1033" t="s">
        <v>107</v>
      </c>
      <c r="B23" s="1034" t="s">
        <v>104</v>
      </c>
      <c r="C23" s="1035" t="s">
        <v>104</v>
      </c>
      <c r="D23" s="1035" t="s">
        <v>104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 t="s">
        <v>104</v>
      </c>
      <c r="J23" s="1040" t="s">
        <v>104</v>
      </c>
    </row>
    <row r="24" spans="1:10">
      <c r="A24" s="907" t="s">
        <v>108</v>
      </c>
      <c r="B24" s="908">
        <v>7.1947559005627761</v>
      </c>
      <c r="C24" s="909">
        <v>13348.341188428156</v>
      </c>
      <c r="D24" s="909">
        <v>13615.30801219672</v>
      </c>
      <c r="E24" s="911">
        <v>-1.58100698375307</v>
      </c>
      <c r="F24" s="1022">
        <v>356.303738317757</v>
      </c>
      <c r="G24" s="910">
        <v>1.4862832983986285</v>
      </c>
      <c r="H24" s="911">
        <v>-23.021582733812952</v>
      </c>
      <c r="I24" s="1022">
        <v>21.903787103377688</v>
      </c>
      <c r="J24" s="921">
        <v>4.5721162804350435</v>
      </c>
    </row>
    <row r="25" spans="1:10">
      <c r="A25" s="907" t="s">
        <v>109</v>
      </c>
      <c r="B25" s="908">
        <v>7.2612769283266694</v>
      </c>
      <c r="C25" s="909">
        <v>13572.480239862933</v>
      </c>
      <c r="D25" s="909">
        <v>13843.929844660192</v>
      </c>
      <c r="E25" s="911">
        <v>-0.11958777295398193</v>
      </c>
      <c r="F25" s="1022">
        <v>405.71818181818185</v>
      </c>
      <c r="G25" s="910">
        <v>0.27862037973262788</v>
      </c>
      <c r="H25" s="911">
        <v>-57.142857142857139</v>
      </c>
      <c r="I25" s="1022">
        <v>3.3776867963152504</v>
      </c>
      <c r="J25" s="921">
        <v>-1.4228119568019566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 t="s">
        <v>104</v>
      </c>
      <c r="J26" s="922" t="s">
        <v>104</v>
      </c>
    </row>
    <row r="27" spans="1:10">
      <c r="A27" s="907" t="s">
        <v>101</v>
      </c>
      <c r="B27" s="908">
        <v>4.8859255674898243</v>
      </c>
      <c r="C27" s="909">
        <v>10507.366811806072</v>
      </c>
      <c r="D27" s="909">
        <v>10717.514148042193</v>
      </c>
      <c r="E27" s="911">
        <v>-0.75959117818607358</v>
      </c>
      <c r="F27" s="1022">
        <v>275.97993421052632</v>
      </c>
      <c r="G27" s="910">
        <v>1.6219954747404346</v>
      </c>
      <c r="H27" s="911">
        <v>-46.099290780141843</v>
      </c>
      <c r="I27" s="1022">
        <v>62.231320368474918</v>
      </c>
      <c r="J27" s="921">
        <v>-8.0928691577096217</v>
      </c>
    </row>
    <row r="28" spans="1:10" ht="13.5" thickBot="1">
      <c r="A28" s="913" t="s">
        <v>111</v>
      </c>
      <c r="B28" s="914">
        <v>6.0339671919080242</v>
      </c>
      <c r="C28" s="915">
        <v>11693.734868038806</v>
      </c>
      <c r="D28" s="915">
        <v>11927.609565399582</v>
      </c>
      <c r="E28" s="917">
        <v>-1.4152201892282756</v>
      </c>
      <c r="F28" s="1023">
        <v>273.83360655737704</v>
      </c>
      <c r="G28" s="916">
        <v>-2.5156260030697739</v>
      </c>
      <c r="H28" s="917">
        <v>0.82644628099173556</v>
      </c>
      <c r="I28" s="1023">
        <v>12.487205731832139</v>
      </c>
      <c r="J28" s="923">
        <v>4.9435648340765272</v>
      </c>
    </row>
    <row r="29" spans="1:10">
      <c r="A29" s="88" t="s">
        <v>322</v>
      </c>
    </row>
    <row r="31" spans="1:10" ht="15.75" thickBot="1">
      <c r="A31" s="65" t="s">
        <v>63</v>
      </c>
      <c r="B31" s="66"/>
    </row>
    <row r="32" spans="1:10" ht="15" thickBot="1">
      <c r="A32" s="715" t="s">
        <v>61</v>
      </c>
      <c r="B32" s="1130" t="s">
        <v>62</v>
      </c>
      <c r="C32" s="1131"/>
      <c r="D32" s="1131"/>
      <c r="E32" s="1131"/>
      <c r="F32" s="1131"/>
      <c r="G32" s="1131"/>
      <c r="H32" s="1132"/>
    </row>
    <row r="33" spans="1:8" ht="15.75">
      <c r="A33" s="716" t="s">
        <v>65</v>
      </c>
      <c r="B33" s="1136" t="s">
        <v>66</v>
      </c>
      <c r="C33" s="1137"/>
      <c r="D33" s="1137"/>
      <c r="E33" s="1137"/>
      <c r="F33" s="1137"/>
      <c r="G33" s="1137"/>
      <c r="H33" s="1138"/>
    </row>
    <row r="34" spans="1:8" ht="15.75">
      <c r="A34" s="713" t="s">
        <v>67</v>
      </c>
      <c r="B34" s="1133" t="s">
        <v>68</v>
      </c>
      <c r="C34" s="1134"/>
      <c r="D34" s="1134"/>
      <c r="E34" s="1134"/>
      <c r="F34" s="1134"/>
      <c r="G34" s="1134"/>
      <c r="H34" s="1135"/>
    </row>
    <row r="35" spans="1:8" ht="16.5" thickBot="1">
      <c r="A35" s="714" t="s">
        <v>69</v>
      </c>
      <c r="B35" s="1139" t="s">
        <v>64</v>
      </c>
      <c r="C35" s="1140"/>
      <c r="D35" s="1140"/>
      <c r="E35" s="1140"/>
      <c r="F35" s="1140"/>
      <c r="G35" s="1140"/>
      <c r="H35" s="1141"/>
    </row>
    <row r="36" spans="1:8">
      <c r="A36" s="1129"/>
      <c r="B36" s="1129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106" zoomScale="90" zoomScaleNormal="90" workbookViewId="0">
      <selection activeCell="T135" sqref="T135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379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42" t="s">
        <v>10</v>
      </c>
      <c r="I4" s="1143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44" t="s">
        <v>15</v>
      </c>
      <c r="I5" s="1145"/>
      <c r="J5" s="810" t="s">
        <v>16</v>
      </c>
      <c r="K5" s="96" t="s">
        <v>17</v>
      </c>
      <c r="L5" s="36"/>
    </row>
    <row r="6" spans="1:12" ht="36.75" customHeight="1" thickBot="1">
      <c r="A6" s="37" t="s">
        <v>18</v>
      </c>
      <c r="B6" s="38" t="s">
        <v>19</v>
      </c>
      <c r="C6" s="865" t="s">
        <v>382</v>
      </c>
      <c r="D6" s="866" t="s">
        <v>378</v>
      </c>
      <c r="E6" s="867" t="s">
        <v>382</v>
      </c>
      <c r="F6" s="868" t="s">
        <v>378</v>
      </c>
      <c r="G6" s="837" t="s">
        <v>20</v>
      </c>
      <c r="H6" s="95" t="s">
        <v>382</v>
      </c>
      <c r="I6" s="97" t="s">
        <v>20</v>
      </c>
      <c r="J6" s="869" t="s">
        <v>20</v>
      </c>
      <c r="K6" s="870" t="s">
        <v>382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13033.489892662968</v>
      </c>
      <c r="D7" s="98">
        <v>13089.522535768307</v>
      </c>
      <c r="E7" s="99">
        <v>13294.159690516228</v>
      </c>
      <c r="F7" s="838">
        <v>13351.312986483674</v>
      </c>
      <c r="G7" s="839">
        <v>-0.42807247515885238</v>
      </c>
      <c r="H7" s="100">
        <v>312.75880877160375</v>
      </c>
      <c r="I7" s="100">
        <v>0.6347870536648651</v>
      </c>
      <c r="J7" s="101">
        <v>-48.484993537887128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12559.949954044117</v>
      </c>
      <c r="D9" s="103">
        <v>14008.093023213038</v>
      </c>
      <c r="E9" s="104">
        <v>12811.148953125001</v>
      </c>
      <c r="F9" s="104">
        <v>14288.254883677298</v>
      </c>
      <c r="G9" s="843">
        <v>-10.337903001994475</v>
      </c>
      <c r="H9" s="105">
        <v>256</v>
      </c>
      <c r="I9" s="105">
        <v>17.660300904213422</v>
      </c>
      <c r="J9" s="105">
        <v>-89.795918367346943</v>
      </c>
      <c r="K9" s="105">
        <v>4.6459765842780151E-2</v>
      </c>
      <c r="L9" s="844">
        <v>-0.18809099764388876</v>
      </c>
    </row>
    <row r="10" spans="1:12" ht="15">
      <c r="A10" s="52" t="s">
        <v>113</v>
      </c>
      <c r="B10" s="106" t="s">
        <v>23</v>
      </c>
      <c r="C10" s="107">
        <v>14005.573811325405</v>
      </c>
      <c r="D10" s="107">
        <v>14027.076681045017</v>
      </c>
      <c r="E10" s="108">
        <v>14285.685287551913</v>
      </c>
      <c r="F10" s="108">
        <v>14307.618214665918</v>
      </c>
      <c r="G10" s="845">
        <v>-0.15329544571941969</v>
      </c>
      <c r="H10" s="109">
        <v>346.79807188764585</v>
      </c>
      <c r="I10" s="109">
        <v>1.1991130734231632</v>
      </c>
      <c r="J10" s="109">
        <v>-49.880696731090431</v>
      </c>
      <c r="K10" s="109">
        <v>39.03549526110389</v>
      </c>
      <c r="L10" s="846">
        <v>-1.0870455459422104</v>
      </c>
    </row>
    <row r="11" spans="1:12" ht="15">
      <c r="A11" s="45" t="s">
        <v>114</v>
      </c>
      <c r="B11" s="46" t="s">
        <v>23</v>
      </c>
      <c r="C11" s="110">
        <v>13893.519892778691</v>
      </c>
      <c r="D11" s="110">
        <v>13735.671326572388</v>
      </c>
      <c r="E11" s="111">
        <v>14171.390290634265</v>
      </c>
      <c r="F11" s="111">
        <v>14010.384753103837</v>
      </c>
      <c r="G11" s="847">
        <v>1.1491871234639608</v>
      </c>
      <c r="H11" s="112">
        <v>388.26041426927503</v>
      </c>
      <c r="I11" s="112">
        <v>2.9788560945009692</v>
      </c>
      <c r="J11" s="112">
        <v>-42.220744680851062</v>
      </c>
      <c r="K11" s="112">
        <v>8.0747073034751899</v>
      </c>
      <c r="L11" s="848">
        <v>0.87543488951702653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13" t="s">
        <v>104</v>
      </c>
      <c r="L12" s="1114" t="s">
        <v>104</v>
      </c>
    </row>
    <row r="13" spans="1:12" ht="15">
      <c r="A13" s="45" t="s">
        <v>101</v>
      </c>
      <c r="B13" s="46" t="s">
        <v>23</v>
      </c>
      <c r="C13" s="110">
        <v>11349.889155986028</v>
      </c>
      <c r="D13" s="110">
        <v>11433.490256380115</v>
      </c>
      <c r="E13" s="111">
        <v>11576.886939105749</v>
      </c>
      <c r="F13" s="111">
        <v>11662.160061507717</v>
      </c>
      <c r="G13" s="847">
        <v>-0.73119492402974029</v>
      </c>
      <c r="H13" s="112">
        <v>275.03578865174387</v>
      </c>
      <c r="I13" s="112">
        <v>-8.0099450523644755E-2</v>
      </c>
      <c r="J13" s="112">
        <v>-46.49025069637883</v>
      </c>
      <c r="K13" s="112">
        <v>35.699684073592266</v>
      </c>
      <c r="L13" s="848">
        <v>1.3308170973824147</v>
      </c>
    </row>
    <row r="14" spans="1:12" ht="15.75" thickBot="1">
      <c r="A14" s="47" t="s">
        <v>116</v>
      </c>
      <c r="B14" s="48" t="s">
        <v>23</v>
      </c>
      <c r="C14" s="113">
        <v>13176.373848943875</v>
      </c>
      <c r="D14" s="113">
        <v>13280.700358113754</v>
      </c>
      <c r="E14" s="114">
        <v>13439.901325922752</v>
      </c>
      <c r="F14" s="114">
        <v>13546.31436527603</v>
      </c>
      <c r="G14" s="849">
        <v>-0.78554975533457161</v>
      </c>
      <c r="H14" s="115">
        <v>278.3988075880759</v>
      </c>
      <c r="I14" s="115">
        <v>-1.3998761298434488</v>
      </c>
      <c r="J14" s="115">
        <v>-51.138771186440678</v>
      </c>
      <c r="K14" s="115">
        <v>17.143653595985874</v>
      </c>
      <c r="L14" s="850">
        <v>-0.93111544331334528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099" t="s">
        <v>104</v>
      </c>
      <c r="D16" s="1099" t="s">
        <v>104</v>
      </c>
      <c r="E16" s="1100" t="s">
        <v>104</v>
      </c>
      <c r="F16" s="1100" t="s">
        <v>104</v>
      </c>
      <c r="G16" s="1101" t="s">
        <v>104</v>
      </c>
      <c r="H16" s="1102" t="s">
        <v>104</v>
      </c>
      <c r="I16" s="1103" t="s">
        <v>104</v>
      </c>
      <c r="J16" s="1103" t="s">
        <v>104</v>
      </c>
      <c r="K16" s="1103" t="s">
        <v>104</v>
      </c>
      <c r="L16" s="1104" t="s">
        <v>104</v>
      </c>
    </row>
    <row r="17" spans="1:12" ht="15">
      <c r="A17" s="52" t="s">
        <v>117</v>
      </c>
      <c r="B17" s="53" t="s">
        <v>26</v>
      </c>
      <c r="C17" s="121" t="s">
        <v>104</v>
      </c>
      <c r="D17" s="121" t="s">
        <v>104</v>
      </c>
      <c r="E17" s="122" t="s">
        <v>104</v>
      </c>
      <c r="F17" s="122" t="s">
        <v>104</v>
      </c>
      <c r="G17" s="1105" t="s">
        <v>104</v>
      </c>
      <c r="H17" s="1106" t="s">
        <v>104</v>
      </c>
      <c r="I17" s="1107" t="s">
        <v>104</v>
      </c>
      <c r="J17" s="1107" t="s">
        <v>104</v>
      </c>
      <c r="K17" s="1108" t="s">
        <v>104</v>
      </c>
      <c r="L17" s="848" t="s">
        <v>104</v>
      </c>
    </row>
    <row r="18" spans="1:12" ht="15">
      <c r="A18" s="52" t="s">
        <v>117</v>
      </c>
      <c r="B18" s="53" t="s">
        <v>27</v>
      </c>
      <c r="C18" s="121" t="s">
        <v>104</v>
      </c>
      <c r="D18" s="121" t="s">
        <v>104</v>
      </c>
      <c r="E18" s="122" t="s">
        <v>104</v>
      </c>
      <c r="F18" s="122" t="s">
        <v>104</v>
      </c>
      <c r="G18" s="1105" t="s">
        <v>104</v>
      </c>
      <c r="H18" s="1106" t="s">
        <v>104</v>
      </c>
      <c r="I18" s="1107" t="s">
        <v>104</v>
      </c>
      <c r="J18" s="1107" t="s">
        <v>104</v>
      </c>
      <c r="K18" s="1108" t="s">
        <v>104</v>
      </c>
      <c r="L18" s="848" t="s">
        <v>104</v>
      </c>
    </row>
    <row r="19" spans="1:12" ht="14.25">
      <c r="A19" s="50" t="s">
        <v>117</v>
      </c>
      <c r="B19" s="54" t="s">
        <v>28</v>
      </c>
      <c r="C19" s="121">
        <v>12222.549019607843</v>
      </c>
      <c r="D19" s="121">
        <v>15226.071094771241</v>
      </c>
      <c r="E19" s="122">
        <v>12467</v>
      </c>
      <c r="F19" s="122">
        <v>15530.592516666666</v>
      </c>
      <c r="G19" s="854">
        <v>-19.726179238679848</v>
      </c>
      <c r="H19" s="123">
        <v>240</v>
      </c>
      <c r="I19" s="123">
        <v>19.980003332777869</v>
      </c>
      <c r="J19" s="124">
        <v>-88.888888888888886</v>
      </c>
      <c r="K19" s="124">
        <v>9.2919531685560306E-3</v>
      </c>
      <c r="L19" s="855">
        <v>-3.378879930858724E-2</v>
      </c>
    </row>
    <row r="20" spans="1:12" ht="15">
      <c r="A20" s="52" t="s">
        <v>117</v>
      </c>
      <c r="B20" s="53" t="s">
        <v>29</v>
      </c>
      <c r="C20" s="110">
        <v>12222.549019607843</v>
      </c>
      <c r="D20" s="110">
        <v>16089.64117647059</v>
      </c>
      <c r="E20" s="111">
        <v>12467</v>
      </c>
      <c r="F20" s="111">
        <v>16411.434000000001</v>
      </c>
      <c r="G20" s="847">
        <v>-24.034669974604299</v>
      </c>
      <c r="H20" s="112">
        <v>240</v>
      </c>
      <c r="I20" s="112">
        <v>38.808559861191434</v>
      </c>
      <c r="J20" s="120">
        <v>-85.714285714285708</v>
      </c>
      <c r="K20" s="120">
        <v>9.2919531685560306E-3</v>
      </c>
      <c r="L20" s="853">
        <v>-2.4215298758110959E-2</v>
      </c>
    </row>
    <row r="21" spans="1:12" ht="15">
      <c r="A21" s="52" t="s">
        <v>117</v>
      </c>
      <c r="B21" s="53" t="s">
        <v>30</v>
      </c>
      <c r="C21" s="110">
        <v>0</v>
      </c>
      <c r="D21" s="110">
        <v>13455.020588235293</v>
      </c>
      <c r="E21" s="111">
        <v>0</v>
      </c>
      <c r="F21" s="111">
        <v>13724.120999999999</v>
      </c>
      <c r="G21" s="847" t="s">
        <v>104</v>
      </c>
      <c r="H21" s="112">
        <v>0</v>
      </c>
      <c r="I21" s="112" t="s">
        <v>104</v>
      </c>
      <c r="J21" s="120" t="s">
        <v>104</v>
      </c>
      <c r="K21" s="120">
        <v>0</v>
      </c>
      <c r="L21" s="853">
        <v>-9.5735005504762813E-3</v>
      </c>
    </row>
    <row r="22" spans="1:12" ht="14.25">
      <c r="A22" s="50" t="s">
        <v>117</v>
      </c>
      <c r="B22" s="54" t="s">
        <v>31</v>
      </c>
      <c r="C22" s="121">
        <v>12637.811708144796</v>
      </c>
      <c r="D22" s="121">
        <v>13760.648268268933</v>
      </c>
      <c r="E22" s="122">
        <v>12890.567942307693</v>
      </c>
      <c r="F22" s="122">
        <v>14035.861233634312</v>
      </c>
      <c r="G22" s="854">
        <v>-8.1597649924191238</v>
      </c>
      <c r="H22" s="123">
        <v>260</v>
      </c>
      <c r="I22" s="123">
        <v>17.369567425430837</v>
      </c>
      <c r="J22" s="124">
        <v>-90</v>
      </c>
      <c r="K22" s="124">
        <v>3.7167812674224122E-2</v>
      </c>
      <c r="L22" s="855">
        <v>-0.15430219833530151</v>
      </c>
    </row>
    <row r="23" spans="1:12" ht="15">
      <c r="A23" s="52" t="s">
        <v>117</v>
      </c>
      <c r="B23" s="53" t="s">
        <v>32</v>
      </c>
      <c r="C23" s="110">
        <v>12276.315686274511</v>
      </c>
      <c r="D23" s="110">
        <v>13832.654901960785</v>
      </c>
      <c r="E23" s="111">
        <v>12521.842000000001</v>
      </c>
      <c r="F23" s="111">
        <v>14109.308000000001</v>
      </c>
      <c r="G23" s="847">
        <v>-11.251196727720455</v>
      </c>
      <c r="H23" s="112">
        <v>275</v>
      </c>
      <c r="I23" s="112">
        <v>34.474327628361856</v>
      </c>
      <c r="J23" s="120">
        <v>-93.103448275862064</v>
      </c>
      <c r="K23" s="120">
        <v>1.8583906337112061E-2</v>
      </c>
      <c r="L23" s="853">
        <v>-0.12023185164479404</v>
      </c>
    </row>
    <row r="24" spans="1:12" ht="15.75" thickBot="1">
      <c r="A24" s="55" t="s">
        <v>117</v>
      </c>
      <c r="B24" s="56" t="s">
        <v>33</v>
      </c>
      <c r="C24" s="125">
        <v>13043.572549019607</v>
      </c>
      <c r="D24" s="125">
        <v>13614.914705882353</v>
      </c>
      <c r="E24" s="126">
        <v>13304.444</v>
      </c>
      <c r="F24" s="126">
        <v>13887.213</v>
      </c>
      <c r="G24" s="856">
        <v>-4.1964431596174139</v>
      </c>
      <c r="H24" s="120">
        <v>245</v>
      </c>
      <c r="I24" s="120">
        <v>-8.0330330330330249</v>
      </c>
      <c r="J24" s="120">
        <v>-81.818181818181827</v>
      </c>
      <c r="K24" s="120">
        <v>1.8583906337112061E-2</v>
      </c>
      <c r="L24" s="853">
        <v>-3.4070346690507486E-2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14513.677088454071</v>
      </c>
      <c r="D26" s="116">
        <v>14775.300009241721</v>
      </c>
      <c r="E26" s="117">
        <v>14803.950630223153</v>
      </c>
      <c r="F26" s="117">
        <v>15070.806009426555</v>
      </c>
      <c r="G26" s="851">
        <v>-1.7706775539177391</v>
      </c>
      <c r="H26" s="118">
        <v>399.8347305389222</v>
      </c>
      <c r="I26" s="118">
        <v>-1.9678006002034953</v>
      </c>
      <c r="J26" s="119">
        <v>-55.407209612817084</v>
      </c>
      <c r="K26" s="119">
        <v>3.1035123582977144</v>
      </c>
      <c r="L26" s="852">
        <v>-0.48176359785565293</v>
      </c>
    </row>
    <row r="27" spans="1:12" ht="15">
      <c r="A27" s="52" t="s">
        <v>118</v>
      </c>
      <c r="B27" s="53" t="s">
        <v>26</v>
      </c>
      <c r="C27" s="110">
        <v>14510.435294117648</v>
      </c>
      <c r="D27" s="110">
        <v>14720.958823529412</v>
      </c>
      <c r="E27" s="111">
        <v>14800.644</v>
      </c>
      <c r="F27" s="111">
        <v>15015.378000000001</v>
      </c>
      <c r="G27" s="847">
        <v>-1.4300938677667681</v>
      </c>
      <c r="H27" s="112">
        <v>392.8</v>
      </c>
      <c r="I27" s="112">
        <v>-0.53178019751835048</v>
      </c>
      <c r="J27" s="120">
        <v>-48.98989898989899</v>
      </c>
      <c r="K27" s="120">
        <v>1.8769745400483182</v>
      </c>
      <c r="L27" s="853">
        <v>-1.8578568945985419E-2</v>
      </c>
    </row>
    <row r="28" spans="1:12" ht="15">
      <c r="A28" s="52" t="s">
        <v>118</v>
      </c>
      <c r="B28" s="53" t="s">
        <v>27</v>
      </c>
      <c r="C28" s="110">
        <v>14518.422549019608</v>
      </c>
      <c r="D28" s="110">
        <v>14832.294117647059</v>
      </c>
      <c r="E28" s="111">
        <v>14808.790999999999</v>
      </c>
      <c r="F28" s="111">
        <v>15128.94</v>
      </c>
      <c r="G28" s="847">
        <v>-2.1161363585287618</v>
      </c>
      <c r="H28" s="112">
        <v>410.6</v>
      </c>
      <c r="I28" s="112">
        <v>-2.7935606060605958</v>
      </c>
      <c r="J28" s="120">
        <v>-62.606232294617556</v>
      </c>
      <c r="K28" s="120">
        <v>1.226537818249396</v>
      </c>
      <c r="L28" s="853">
        <v>-0.46318502890966773</v>
      </c>
    </row>
    <row r="29" spans="1:12" ht="14.25">
      <c r="A29" s="50" t="s">
        <v>118</v>
      </c>
      <c r="B29" s="54" t="s">
        <v>28</v>
      </c>
      <c r="C29" s="121">
        <v>14251.784862229968</v>
      </c>
      <c r="D29" s="121">
        <v>14275.638148084256</v>
      </c>
      <c r="E29" s="122">
        <v>14536.820559474567</v>
      </c>
      <c r="F29" s="122">
        <v>14561.150911045941</v>
      </c>
      <c r="G29" s="854">
        <v>-0.16709085511171673</v>
      </c>
      <c r="H29" s="123">
        <v>368.36877144818123</v>
      </c>
      <c r="I29" s="123">
        <v>2.5228139413049302</v>
      </c>
      <c r="J29" s="124">
        <v>-52.617886178861781</v>
      </c>
      <c r="K29" s="124">
        <v>13.538375766586135</v>
      </c>
      <c r="L29" s="855">
        <v>-1.1808813297711467</v>
      </c>
    </row>
    <row r="30" spans="1:12" ht="15">
      <c r="A30" s="52" t="s">
        <v>118</v>
      </c>
      <c r="B30" s="53" t="s">
        <v>29</v>
      </c>
      <c r="C30" s="110">
        <v>14259.076470588236</v>
      </c>
      <c r="D30" s="110">
        <v>14271.76862745098</v>
      </c>
      <c r="E30" s="111">
        <v>14544.258</v>
      </c>
      <c r="F30" s="111">
        <v>14557.204</v>
      </c>
      <c r="G30" s="847">
        <v>-8.8931913023956477E-2</v>
      </c>
      <c r="H30" s="112">
        <v>355.4</v>
      </c>
      <c r="I30" s="112">
        <v>3.2539221382916881</v>
      </c>
      <c r="J30" s="120">
        <v>-51.540616246498594</v>
      </c>
      <c r="K30" s="120">
        <v>6.4300315926407725</v>
      </c>
      <c r="L30" s="853">
        <v>-0.40544780039929318</v>
      </c>
    </row>
    <row r="31" spans="1:12" ht="15">
      <c r="A31" s="52" t="s">
        <v>118</v>
      </c>
      <c r="B31" s="53" t="s">
        <v>30</v>
      </c>
      <c r="C31" s="110">
        <v>14245.618627450982</v>
      </c>
      <c r="D31" s="110">
        <v>14278.739215686275</v>
      </c>
      <c r="E31" s="111">
        <v>14530.531000000001</v>
      </c>
      <c r="F31" s="111">
        <v>14564.314</v>
      </c>
      <c r="G31" s="847">
        <v>-0.23195737197096578</v>
      </c>
      <c r="H31" s="112">
        <v>380.1</v>
      </c>
      <c r="I31" s="112">
        <v>2.0676691729323431</v>
      </c>
      <c r="J31" s="120">
        <v>-53.551912568306015</v>
      </c>
      <c r="K31" s="120">
        <v>7.1083441739453637</v>
      </c>
      <c r="L31" s="853">
        <v>-0.77543352937185439</v>
      </c>
    </row>
    <row r="32" spans="1:12" ht="14.25">
      <c r="A32" s="50" t="s">
        <v>118</v>
      </c>
      <c r="B32" s="54" t="s">
        <v>31</v>
      </c>
      <c r="C32" s="121">
        <v>13751.326366405758</v>
      </c>
      <c r="D32" s="121">
        <v>13682.913741213753</v>
      </c>
      <c r="E32" s="122">
        <v>14026.352893733872</v>
      </c>
      <c r="F32" s="122">
        <v>13956.572016038028</v>
      </c>
      <c r="G32" s="854">
        <v>0.49998579605118421</v>
      </c>
      <c r="H32" s="123">
        <v>326.40688796680496</v>
      </c>
      <c r="I32" s="123">
        <v>1.7572822853884693</v>
      </c>
      <c r="J32" s="124">
        <v>-47.125932426502857</v>
      </c>
      <c r="K32" s="124">
        <v>22.393607136220034</v>
      </c>
      <c r="L32" s="855">
        <v>0.57559938168458658</v>
      </c>
    </row>
    <row r="33" spans="1:12" ht="15">
      <c r="A33" s="52" t="s">
        <v>118</v>
      </c>
      <c r="B33" s="53" t="s">
        <v>32</v>
      </c>
      <c r="C33" s="110">
        <v>13711.447058823529</v>
      </c>
      <c r="D33" s="110">
        <v>13639.536274509803</v>
      </c>
      <c r="E33" s="111">
        <v>13985.675999999999</v>
      </c>
      <c r="F33" s="111">
        <v>13912.326999999999</v>
      </c>
      <c r="G33" s="847">
        <v>0.52722308784145289</v>
      </c>
      <c r="H33" s="112">
        <v>315.8</v>
      </c>
      <c r="I33" s="112">
        <v>3.1688990525971863</v>
      </c>
      <c r="J33" s="120">
        <v>-46.03351955307263</v>
      </c>
      <c r="K33" s="120">
        <v>13.464040141237687</v>
      </c>
      <c r="L33" s="853">
        <v>0.61161565222327852</v>
      </c>
    </row>
    <row r="34" spans="1:12" ht="15.75" thickBot="1">
      <c r="A34" s="55" t="s">
        <v>118</v>
      </c>
      <c r="B34" s="56" t="s">
        <v>33</v>
      </c>
      <c r="C34" s="125">
        <v>13806.786274509805</v>
      </c>
      <c r="D34" s="125">
        <v>13738.605882352942</v>
      </c>
      <c r="E34" s="126">
        <v>14082.922</v>
      </c>
      <c r="F34" s="126">
        <v>14013.378000000001</v>
      </c>
      <c r="G34" s="856">
        <v>0.49626863701243107</v>
      </c>
      <c r="H34" s="120">
        <v>342.4</v>
      </c>
      <c r="I34" s="120">
        <v>0.17554125219425568</v>
      </c>
      <c r="J34" s="120">
        <v>-48.691938067271757</v>
      </c>
      <c r="K34" s="120">
        <v>8.9295669949823449</v>
      </c>
      <c r="L34" s="853">
        <v>-3.6016270538691941E-2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14130.229411764707</v>
      </c>
      <c r="D36" s="129">
        <v>13993.372549019607</v>
      </c>
      <c r="E36" s="130">
        <v>14412.834000000001</v>
      </c>
      <c r="F36" s="130">
        <v>14273.24</v>
      </c>
      <c r="G36" s="859">
        <v>0.97801200007847522</v>
      </c>
      <c r="H36" s="131">
        <v>409.9</v>
      </c>
      <c r="I36" s="131">
        <v>3.0158331239004776</v>
      </c>
      <c r="J36" s="131">
        <v>-40.53156146179402</v>
      </c>
      <c r="K36" s="131">
        <v>3.326519234343059</v>
      </c>
      <c r="L36" s="860">
        <v>0.44489556864969826</v>
      </c>
    </row>
    <row r="37" spans="1:12" ht="15.75" thickBot="1">
      <c r="A37" s="55" t="s">
        <v>119</v>
      </c>
      <c r="B37" s="56" t="s">
        <v>33</v>
      </c>
      <c r="C37" s="125">
        <v>13711.338235294117</v>
      </c>
      <c r="D37" s="125">
        <v>13547.210784313726</v>
      </c>
      <c r="E37" s="126">
        <v>13985.565000000001</v>
      </c>
      <c r="F37" s="126">
        <v>13818.155000000001</v>
      </c>
      <c r="G37" s="856">
        <v>1.2115220881514199</v>
      </c>
      <c r="H37" s="120">
        <v>373.1</v>
      </c>
      <c r="I37" s="120">
        <v>2.7540622418066647</v>
      </c>
      <c r="J37" s="120">
        <v>-43.348115299334808</v>
      </c>
      <c r="K37" s="120">
        <v>4.7481880691321319</v>
      </c>
      <c r="L37" s="853">
        <v>0.43053932086732871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099" t="s">
        <v>104</v>
      </c>
      <c r="D39" s="1099" t="s">
        <v>104</v>
      </c>
      <c r="E39" s="1100" t="s">
        <v>104</v>
      </c>
      <c r="F39" s="1100" t="s">
        <v>104</v>
      </c>
      <c r="G39" s="1101" t="s">
        <v>104</v>
      </c>
      <c r="H39" s="1102" t="s">
        <v>104</v>
      </c>
      <c r="I39" s="1103" t="s">
        <v>104</v>
      </c>
      <c r="J39" s="1103" t="s">
        <v>104</v>
      </c>
      <c r="K39" s="1103" t="s">
        <v>104</v>
      </c>
      <c r="L39" s="1104" t="s">
        <v>104</v>
      </c>
    </row>
    <row r="40" spans="1:12" ht="15">
      <c r="A40" s="45" t="s">
        <v>120</v>
      </c>
      <c r="B40" s="53" t="s">
        <v>26</v>
      </c>
      <c r="C40" s="121" t="s">
        <v>104</v>
      </c>
      <c r="D40" s="121" t="s">
        <v>104</v>
      </c>
      <c r="E40" s="122" t="s">
        <v>104</v>
      </c>
      <c r="F40" s="122" t="s">
        <v>104</v>
      </c>
      <c r="G40" s="1105" t="s">
        <v>104</v>
      </c>
      <c r="H40" s="1106" t="s">
        <v>104</v>
      </c>
      <c r="I40" s="1107" t="s">
        <v>104</v>
      </c>
      <c r="J40" s="1107" t="s">
        <v>104</v>
      </c>
      <c r="K40" s="1108" t="s">
        <v>104</v>
      </c>
      <c r="L40" s="848" t="s">
        <v>104</v>
      </c>
    </row>
    <row r="41" spans="1:12" ht="15">
      <c r="A41" s="45" t="s">
        <v>120</v>
      </c>
      <c r="B41" s="53" t="s">
        <v>27</v>
      </c>
      <c r="C41" s="121" t="s">
        <v>104</v>
      </c>
      <c r="D41" s="121" t="s">
        <v>104</v>
      </c>
      <c r="E41" s="122" t="s">
        <v>104</v>
      </c>
      <c r="F41" s="122" t="s">
        <v>104</v>
      </c>
      <c r="G41" s="1105" t="s">
        <v>104</v>
      </c>
      <c r="H41" s="1106" t="s">
        <v>104</v>
      </c>
      <c r="I41" s="1107" t="s">
        <v>104</v>
      </c>
      <c r="J41" s="1107" t="s">
        <v>104</v>
      </c>
      <c r="K41" s="1108" t="s">
        <v>104</v>
      </c>
      <c r="L41" s="848" t="s">
        <v>104</v>
      </c>
    </row>
    <row r="42" spans="1:12" ht="15">
      <c r="A42" s="45" t="s">
        <v>120</v>
      </c>
      <c r="B42" s="53" t="s">
        <v>34</v>
      </c>
      <c r="C42" s="121" t="s">
        <v>104</v>
      </c>
      <c r="D42" s="121" t="s">
        <v>104</v>
      </c>
      <c r="E42" s="122" t="s">
        <v>104</v>
      </c>
      <c r="F42" s="122" t="s">
        <v>104</v>
      </c>
      <c r="G42" s="1105" t="s">
        <v>104</v>
      </c>
      <c r="H42" s="1106" t="s">
        <v>104</v>
      </c>
      <c r="I42" s="1107" t="s">
        <v>104</v>
      </c>
      <c r="J42" s="1107" t="s">
        <v>104</v>
      </c>
      <c r="K42" s="1108" t="s">
        <v>104</v>
      </c>
      <c r="L42" s="848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1105" t="s">
        <v>104</v>
      </c>
      <c r="H43" s="1106" t="s">
        <v>104</v>
      </c>
      <c r="I43" s="1107" t="s">
        <v>104</v>
      </c>
      <c r="J43" s="1107" t="s">
        <v>104</v>
      </c>
      <c r="K43" s="1108" t="s">
        <v>104</v>
      </c>
      <c r="L43" s="848" t="s">
        <v>104</v>
      </c>
    </row>
    <row r="44" spans="1:12" ht="15">
      <c r="A44" s="45" t="s">
        <v>120</v>
      </c>
      <c r="B44" s="53" t="s">
        <v>30</v>
      </c>
      <c r="C44" s="121" t="s">
        <v>104</v>
      </c>
      <c r="D44" s="121" t="s">
        <v>104</v>
      </c>
      <c r="E44" s="122" t="s">
        <v>104</v>
      </c>
      <c r="F44" s="122" t="s">
        <v>104</v>
      </c>
      <c r="G44" s="1105" t="s">
        <v>104</v>
      </c>
      <c r="H44" s="1106" t="s">
        <v>104</v>
      </c>
      <c r="I44" s="1107" t="s">
        <v>104</v>
      </c>
      <c r="J44" s="1107" t="s">
        <v>104</v>
      </c>
      <c r="K44" s="1108" t="s">
        <v>104</v>
      </c>
      <c r="L44" s="848" t="s">
        <v>104</v>
      </c>
    </row>
    <row r="45" spans="1:12" ht="15">
      <c r="A45" s="45" t="s">
        <v>120</v>
      </c>
      <c r="B45" s="53" t="s">
        <v>35</v>
      </c>
      <c r="C45" s="121" t="s">
        <v>104</v>
      </c>
      <c r="D45" s="121" t="s">
        <v>104</v>
      </c>
      <c r="E45" s="122" t="s">
        <v>104</v>
      </c>
      <c r="F45" s="122" t="s">
        <v>104</v>
      </c>
      <c r="G45" s="1105" t="s">
        <v>104</v>
      </c>
      <c r="H45" s="1106" t="s">
        <v>104</v>
      </c>
      <c r="I45" s="1107" t="s">
        <v>104</v>
      </c>
      <c r="J45" s="1107" t="s">
        <v>104</v>
      </c>
      <c r="K45" s="1108" t="s">
        <v>104</v>
      </c>
      <c r="L45" s="848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1105" t="s">
        <v>104</v>
      </c>
      <c r="H46" s="1106" t="s">
        <v>104</v>
      </c>
      <c r="I46" s="1107" t="s">
        <v>104</v>
      </c>
      <c r="J46" s="1107" t="s">
        <v>104</v>
      </c>
      <c r="K46" s="1108" t="s">
        <v>104</v>
      </c>
      <c r="L46" s="848" t="s">
        <v>104</v>
      </c>
    </row>
    <row r="47" spans="1:12" ht="15">
      <c r="A47" s="45" t="s">
        <v>120</v>
      </c>
      <c r="B47" s="53" t="s">
        <v>32</v>
      </c>
      <c r="C47" s="121" t="s">
        <v>104</v>
      </c>
      <c r="D47" s="121" t="s">
        <v>104</v>
      </c>
      <c r="E47" s="122" t="s">
        <v>104</v>
      </c>
      <c r="F47" s="122" t="s">
        <v>104</v>
      </c>
      <c r="G47" s="1105" t="s">
        <v>104</v>
      </c>
      <c r="H47" s="1106" t="s">
        <v>104</v>
      </c>
      <c r="I47" s="1107" t="s">
        <v>104</v>
      </c>
      <c r="J47" s="1107" t="s">
        <v>104</v>
      </c>
      <c r="K47" s="1108" t="s">
        <v>104</v>
      </c>
      <c r="L47" s="848" t="s">
        <v>104</v>
      </c>
    </row>
    <row r="48" spans="1:12" ht="15.75" thickBot="1">
      <c r="A48" s="61" t="s">
        <v>120</v>
      </c>
      <c r="B48" s="53" t="s">
        <v>33</v>
      </c>
      <c r="C48" s="121" t="s">
        <v>104</v>
      </c>
      <c r="D48" s="121" t="s">
        <v>104</v>
      </c>
      <c r="E48" s="122" t="s">
        <v>104</v>
      </c>
      <c r="F48" s="122" t="s">
        <v>104</v>
      </c>
      <c r="G48" s="1105" t="s">
        <v>104</v>
      </c>
      <c r="H48" s="1106" t="s">
        <v>104</v>
      </c>
      <c r="I48" s="1107" t="s">
        <v>104</v>
      </c>
      <c r="J48" s="1107" t="s">
        <v>104</v>
      </c>
      <c r="K48" s="1108" t="s">
        <v>104</v>
      </c>
      <c r="L48" s="848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12389.520875765706</v>
      </c>
      <c r="D50" s="116">
        <v>12459.753538383724</v>
      </c>
      <c r="E50" s="117">
        <v>12637.31129328102</v>
      </c>
      <c r="F50" s="117">
        <v>12708.948609151399</v>
      </c>
      <c r="G50" s="851">
        <v>-0.56367617867928776</v>
      </c>
      <c r="H50" s="118">
        <v>345.60779661016949</v>
      </c>
      <c r="I50" s="118">
        <v>1.4353260005601798</v>
      </c>
      <c r="J50" s="119">
        <v>-54.192546583850934</v>
      </c>
      <c r="K50" s="119">
        <v>2.7411261847240289</v>
      </c>
      <c r="L50" s="852">
        <v>-0.34154099252933401</v>
      </c>
    </row>
    <row r="51" spans="1:12" ht="15">
      <c r="A51" s="52" t="s">
        <v>24</v>
      </c>
      <c r="B51" s="53" t="s">
        <v>29</v>
      </c>
      <c r="C51" s="110">
        <v>12179.004901960783</v>
      </c>
      <c r="D51" s="110">
        <v>12209.314705882352</v>
      </c>
      <c r="E51" s="111">
        <v>12422.584999999999</v>
      </c>
      <c r="F51" s="111">
        <v>12453.501</v>
      </c>
      <c r="G51" s="847">
        <v>-0.24825147562923131</v>
      </c>
      <c r="H51" s="112">
        <v>326.10000000000002</v>
      </c>
      <c r="I51" s="112">
        <v>6.5338124795818349</v>
      </c>
      <c r="J51" s="120">
        <v>-50</v>
      </c>
      <c r="K51" s="120">
        <v>0.54822523694480585</v>
      </c>
      <c r="L51" s="853">
        <v>-1.6611295533294768E-2</v>
      </c>
    </row>
    <row r="52" spans="1:12" ht="15">
      <c r="A52" s="52" t="s">
        <v>24</v>
      </c>
      <c r="B52" s="53" t="s">
        <v>30</v>
      </c>
      <c r="C52" s="110">
        <v>12436.914705882353</v>
      </c>
      <c r="D52" s="110">
        <v>12580.158823529413</v>
      </c>
      <c r="E52" s="111">
        <v>12685.653</v>
      </c>
      <c r="F52" s="111">
        <v>12831.762000000001</v>
      </c>
      <c r="G52" s="847">
        <v>-1.1386511065276956</v>
      </c>
      <c r="H52" s="112">
        <v>339.7</v>
      </c>
      <c r="I52" s="112">
        <v>-0.87540122556171585</v>
      </c>
      <c r="J52" s="120">
        <v>-54.0785498489426</v>
      </c>
      <c r="K52" s="120">
        <v>1.4123768816205167</v>
      </c>
      <c r="L52" s="853">
        <v>-0.17203745948330806</v>
      </c>
    </row>
    <row r="53" spans="1:12" ht="15">
      <c r="A53" s="52" t="s">
        <v>24</v>
      </c>
      <c r="B53" s="53" t="s">
        <v>35</v>
      </c>
      <c r="C53" s="110">
        <v>12441.109803921569</v>
      </c>
      <c r="D53" s="110">
        <v>12393.722549019607</v>
      </c>
      <c r="E53" s="111">
        <v>12689.932000000001</v>
      </c>
      <c r="F53" s="111">
        <v>12641.597</v>
      </c>
      <c r="G53" s="847">
        <v>0.38234884405823844</v>
      </c>
      <c r="H53" s="112">
        <v>370</v>
      </c>
      <c r="I53" s="112">
        <v>3.265420039073399</v>
      </c>
      <c r="J53" s="120">
        <v>-56.92307692307692</v>
      </c>
      <c r="K53" s="120">
        <v>0.78052406615870651</v>
      </c>
      <c r="L53" s="853">
        <v>-0.15289223751273084</v>
      </c>
    </row>
    <row r="54" spans="1:12" ht="14.25">
      <c r="A54" s="50" t="s">
        <v>24</v>
      </c>
      <c r="B54" s="54" t="s">
        <v>31</v>
      </c>
      <c r="C54" s="121">
        <v>11843.186312291673</v>
      </c>
      <c r="D54" s="121">
        <v>11873.750544540197</v>
      </c>
      <c r="E54" s="122">
        <v>12080.050038537507</v>
      </c>
      <c r="F54" s="122">
        <v>12111.225555431001</v>
      </c>
      <c r="G54" s="854">
        <v>-0.25741009240401985</v>
      </c>
      <c r="H54" s="123">
        <v>289.70901605599011</v>
      </c>
      <c r="I54" s="123">
        <v>0.12383676684383725</v>
      </c>
      <c r="J54" s="124">
        <v>-45.659955257270695</v>
      </c>
      <c r="K54" s="124">
        <v>22.570154246422597</v>
      </c>
      <c r="L54" s="855">
        <v>1.1733805161081072</v>
      </c>
    </row>
    <row r="55" spans="1:12" ht="15">
      <c r="A55" s="52" t="s">
        <v>24</v>
      </c>
      <c r="B55" s="53" t="s">
        <v>32</v>
      </c>
      <c r="C55" s="110">
        <v>11429.513725490195</v>
      </c>
      <c r="D55" s="110">
        <v>11502.976470588235</v>
      </c>
      <c r="E55" s="111">
        <v>11658.103999999999</v>
      </c>
      <c r="F55" s="111">
        <v>11733.036</v>
      </c>
      <c r="G55" s="847">
        <v>-0.63864118374818502</v>
      </c>
      <c r="H55" s="112">
        <v>265.8</v>
      </c>
      <c r="I55" s="112">
        <v>0.6056018168054591</v>
      </c>
      <c r="J55" s="120">
        <v>-45.960502692998205</v>
      </c>
      <c r="K55" s="120">
        <v>8.390633711206096</v>
      </c>
      <c r="L55" s="853">
        <v>0.39197400128316229</v>
      </c>
    </row>
    <row r="56" spans="1:12" ht="15">
      <c r="A56" s="52" t="s">
        <v>24</v>
      </c>
      <c r="B56" s="53" t="s">
        <v>33</v>
      </c>
      <c r="C56" s="110">
        <v>12033.064705882352</v>
      </c>
      <c r="D56" s="110">
        <v>12062.067647058822</v>
      </c>
      <c r="E56" s="111">
        <v>12273.726000000001</v>
      </c>
      <c r="F56" s="111">
        <v>12303.308999999999</v>
      </c>
      <c r="G56" s="847">
        <v>-0.2404475088774794</v>
      </c>
      <c r="H56" s="112">
        <v>297.5</v>
      </c>
      <c r="I56" s="112">
        <v>-0.2012747400201351</v>
      </c>
      <c r="J56" s="120">
        <v>-44.064748201438846</v>
      </c>
      <c r="K56" s="120">
        <v>11.559189741683703</v>
      </c>
      <c r="L56" s="853">
        <v>0.91345712955407699</v>
      </c>
    </row>
    <row r="57" spans="1:12" ht="15">
      <c r="A57" s="52" t="s">
        <v>24</v>
      </c>
      <c r="B57" s="53" t="s">
        <v>36</v>
      </c>
      <c r="C57" s="110">
        <v>12152.904901960785</v>
      </c>
      <c r="D57" s="110">
        <v>12079.181372549019</v>
      </c>
      <c r="E57" s="111">
        <v>12395.963</v>
      </c>
      <c r="F57" s="111">
        <v>12320.764999999999</v>
      </c>
      <c r="G57" s="847">
        <v>0.61033547835706892</v>
      </c>
      <c r="H57" s="112">
        <v>331.9</v>
      </c>
      <c r="I57" s="112">
        <v>1.0042604990870219</v>
      </c>
      <c r="J57" s="120">
        <v>-50.956521739130437</v>
      </c>
      <c r="K57" s="120">
        <v>2.6203307935328004</v>
      </c>
      <c r="L57" s="853">
        <v>-0.13205061472913071</v>
      </c>
    </row>
    <row r="58" spans="1:12" ht="14.25">
      <c r="A58" s="50" t="s">
        <v>24</v>
      </c>
      <c r="B58" s="54" t="s">
        <v>37</v>
      </c>
      <c r="C58" s="121">
        <v>9545.0599783124308</v>
      </c>
      <c r="D58" s="121">
        <v>9719.3106712549998</v>
      </c>
      <c r="E58" s="122">
        <v>9735.9611778786802</v>
      </c>
      <c r="F58" s="122">
        <v>9913.6968846800992</v>
      </c>
      <c r="G58" s="854">
        <v>-1.7928297472568349</v>
      </c>
      <c r="H58" s="123">
        <v>224.53488372093025</v>
      </c>
      <c r="I58" s="123">
        <v>7.9536902246781324E-2</v>
      </c>
      <c r="J58" s="124">
        <v>-45.885769603097778</v>
      </c>
      <c r="K58" s="124">
        <v>10.388403642445642</v>
      </c>
      <c r="L58" s="855">
        <v>0.49897757380364283</v>
      </c>
    </row>
    <row r="59" spans="1:12" ht="15">
      <c r="A59" s="52" t="s">
        <v>24</v>
      </c>
      <c r="B59" s="53" t="s">
        <v>106</v>
      </c>
      <c r="C59" s="132">
        <v>9048.9362745098042</v>
      </c>
      <c r="D59" s="132">
        <v>9154.9843137254902</v>
      </c>
      <c r="E59" s="133">
        <v>9229.9150000000009</v>
      </c>
      <c r="F59" s="133">
        <v>9338.0840000000007</v>
      </c>
      <c r="G59" s="861">
        <v>-1.158363964170807</v>
      </c>
      <c r="H59" s="134">
        <v>208.4</v>
      </c>
      <c r="I59" s="134">
        <v>-0.19157088122605637</v>
      </c>
      <c r="J59" s="135">
        <v>-46.842105263157897</v>
      </c>
      <c r="K59" s="135">
        <v>5.6309236201449542</v>
      </c>
      <c r="L59" s="862">
        <v>0.17402830637347311</v>
      </c>
    </row>
    <row r="60" spans="1:12" ht="15">
      <c r="A60" s="52" t="s">
        <v>24</v>
      </c>
      <c r="B60" s="53" t="s">
        <v>38</v>
      </c>
      <c r="C60" s="110">
        <v>9971.0186274509797</v>
      </c>
      <c r="D60" s="110">
        <v>10278.899019607843</v>
      </c>
      <c r="E60" s="111">
        <v>10170.439</v>
      </c>
      <c r="F60" s="111">
        <v>10484.477000000001</v>
      </c>
      <c r="G60" s="847">
        <v>-2.9952662397943213</v>
      </c>
      <c r="H60" s="112">
        <v>238.3</v>
      </c>
      <c r="I60" s="112">
        <v>-0.62552126772310257</v>
      </c>
      <c r="J60" s="120">
        <v>-44.2159383033419</v>
      </c>
      <c r="K60" s="120">
        <v>4.0327076751533175</v>
      </c>
      <c r="L60" s="853">
        <v>0.30861596101804434</v>
      </c>
    </row>
    <row r="61" spans="1:12" ht="15.75" thickBot="1">
      <c r="A61" s="52" t="s">
        <v>24</v>
      </c>
      <c r="B61" s="53" t="s">
        <v>39</v>
      </c>
      <c r="C61" s="110">
        <v>10418.110784313725</v>
      </c>
      <c r="D61" s="110">
        <v>10488.413725490196</v>
      </c>
      <c r="E61" s="111">
        <v>10626.473</v>
      </c>
      <c r="F61" s="111">
        <v>10698.182000000001</v>
      </c>
      <c r="G61" s="847">
        <v>-0.67029145699709303</v>
      </c>
      <c r="H61" s="112">
        <v>273.3</v>
      </c>
      <c r="I61" s="112">
        <v>3.9163498098859355</v>
      </c>
      <c r="J61" s="120">
        <v>-47.297297297297298</v>
      </c>
      <c r="K61" s="120">
        <v>0.72477234714737038</v>
      </c>
      <c r="L61" s="853">
        <v>1.6333306412125603E-2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14041.739052287579</v>
      </c>
      <c r="D63" s="121">
        <v>14088.706538201486</v>
      </c>
      <c r="E63" s="122">
        <v>14322.573833333332</v>
      </c>
      <c r="F63" s="122">
        <v>14370.480668965516</v>
      </c>
      <c r="G63" s="854">
        <v>-0.33336975105950123</v>
      </c>
      <c r="H63" s="123">
        <v>324</v>
      </c>
      <c r="I63" s="123">
        <v>-2.2373760994523377</v>
      </c>
      <c r="J63" s="124">
        <v>-57.142857142857139</v>
      </c>
      <c r="K63" s="124">
        <v>0.55751719011336187</v>
      </c>
      <c r="L63" s="855">
        <v>-0.11262784841997786</v>
      </c>
    </row>
    <row r="64" spans="1:12" ht="15">
      <c r="A64" s="52" t="s">
        <v>121</v>
      </c>
      <c r="B64" s="53" t="s">
        <v>26</v>
      </c>
      <c r="C64" s="110">
        <v>13854.047058823529</v>
      </c>
      <c r="D64" s="110">
        <v>13996.365686274508</v>
      </c>
      <c r="E64" s="111">
        <v>14131.128000000001</v>
      </c>
      <c r="F64" s="111">
        <v>14276.293</v>
      </c>
      <c r="G64" s="847">
        <v>-1.0168255863059064</v>
      </c>
      <c r="H64" s="112">
        <v>324</v>
      </c>
      <c r="I64" s="112">
        <v>4.4150821785368954</v>
      </c>
      <c r="J64" s="120">
        <v>-72.972972972972968</v>
      </c>
      <c r="K64" s="120">
        <v>9.2919531685560303E-2</v>
      </c>
      <c r="L64" s="853">
        <v>-8.4190228498250891E-2</v>
      </c>
    </row>
    <row r="65" spans="1:12" ht="15">
      <c r="A65" s="52" t="s">
        <v>121</v>
      </c>
      <c r="B65" s="53" t="s">
        <v>27</v>
      </c>
      <c r="C65" s="110">
        <v>14079.277450980391</v>
      </c>
      <c r="D65" s="110">
        <v>14119.063725490196</v>
      </c>
      <c r="E65" s="111">
        <v>14360.862999999999</v>
      </c>
      <c r="F65" s="111">
        <v>14401.445</v>
      </c>
      <c r="G65" s="847">
        <v>-0.28179116748354305</v>
      </c>
      <c r="H65" s="112">
        <v>324</v>
      </c>
      <c r="I65" s="112">
        <v>-4.4247787610619467</v>
      </c>
      <c r="J65" s="120">
        <v>-51.456310679611647</v>
      </c>
      <c r="K65" s="120">
        <v>0.46459765842780154</v>
      </c>
      <c r="L65" s="853">
        <v>-2.8437619921726942E-2</v>
      </c>
    </row>
    <row r="66" spans="1:12" ht="14.25">
      <c r="A66" s="50" t="s">
        <v>121</v>
      </c>
      <c r="B66" s="54" t="s">
        <v>28</v>
      </c>
      <c r="C66" s="121">
        <v>13679.865197605792</v>
      </c>
      <c r="D66" s="121">
        <v>13802.474863450989</v>
      </c>
      <c r="E66" s="122">
        <v>13953.462501557908</v>
      </c>
      <c r="F66" s="122">
        <v>14078.524360720008</v>
      </c>
      <c r="G66" s="854">
        <v>-0.88831653060906857</v>
      </c>
      <c r="H66" s="123">
        <v>294.80944881889764</v>
      </c>
      <c r="I66" s="123">
        <v>-2.7396351954942708</v>
      </c>
      <c r="J66" s="124">
        <v>-49.967170059093895</v>
      </c>
      <c r="K66" s="124">
        <v>7.0804683144396945</v>
      </c>
      <c r="L66" s="855">
        <v>-0.20975235474799447</v>
      </c>
    </row>
    <row r="67" spans="1:12" ht="15">
      <c r="A67" s="52" t="s">
        <v>121</v>
      </c>
      <c r="B67" s="53" t="s">
        <v>29</v>
      </c>
      <c r="C67" s="110">
        <v>13750.951960784312</v>
      </c>
      <c r="D67" s="110">
        <v>13787.011764705883</v>
      </c>
      <c r="E67" s="111">
        <v>14025.971</v>
      </c>
      <c r="F67" s="111">
        <v>14062.752</v>
      </c>
      <c r="G67" s="847">
        <v>-0.26154909081807642</v>
      </c>
      <c r="H67" s="112">
        <v>274.3</v>
      </c>
      <c r="I67" s="112">
        <v>-1.2598992080633549</v>
      </c>
      <c r="J67" s="120">
        <v>-30.810810810810814</v>
      </c>
      <c r="K67" s="120">
        <v>1.1893700055751719</v>
      </c>
      <c r="L67" s="853">
        <v>0.30382120465611595</v>
      </c>
    </row>
    <row r="68" spans="1:12" ht="15">
      <c r="A68" s="52" t="s">
        <v>121</v>
      </c>
      <c r="B68" s="53" t="s">
        <v>30</v>
      </c>
      <c r="C68" s="110">
        <v>13616.508823529412</v>
      </c>
      <c r="D68" s="110">
        <v>13841.124509803922</v>
      </c>
      <c r="E68" s="111">
        <v>13888.839</v>
      </c>
      <c r="F68" s="111">
        <v>14117.947</v>
      </c>
      <c r="G68" s="847">
        <v>-1.6228138553006337</v>
      </c>
      <c r="H68" s="112">
        <v>293.7</v>
      </c>
      <c r="I68" s="112">
        <v>-1.8382352941176472</v>
      </c>
      <c r="J68" s="120">
        <v>-51.949420442571125</v>
      </c>
      <c r="K68" s="120">
        <v>4.2371306448615496</v>
      </c>
      <c r="L68" s="853">
        <v>-0.30549536633944641</v>
      </c>
    </row>
    <row r="69" spans="1:12" ht="15">
      <c r="A69" s="52" t="s">
        <v>121</v>
      </c>
      <c r="B69" s="53" t="s">
        <v>35</v>
      </c>
      <c r="C69" s="110">
        <v>13787.581372549021</v>
      </c>
      <c r="D69" s="110">
        <v>13721.867647058823</v>
      </c>
      <c r="E69" s="111">
        <v>14063.333000000001</v>
      </c>
      <c r="F69" s="111">
        <v>13996.305</v>
      </c>
      <c r="G69" s="847">
        <v>0.4788978233898179</v>
      </c>
      <c r="H69" s="112">
        <v>312.39999999999998</v>
      </c>
      <c r="I69" s="112">
        <v>-3.7881121034801395</v>
      </c>
      <c r="J69" s="120">
        <v>-54.241645244215938</v>
      </c>
      <c r="K69" s="120">
        <v>1.6539676640029735</v>
      </c>
      <c r="L69" s="853">
        <v>-0.20807819306466313</v>
      </c>
    </row>
    <row r="70" spans="1:12" ht="14.25">
      <c r="A70" s="50" t="s">
        <v>121</v>
      </c>
      <c r="B70" s="54" t="s">
        <v>31</v>
      </c>
      <c r="C70" s="121">
        <v>12694.37568163403</v>
      </c>
      <c r="D70" s="121">
        <v>12781.929654877791</v>
      </c>
      <c r="E70" s="122">
        <v>12948.263195266711</v>
      </c>
      <c r="F70" s="122">
        <v>13037.568247975347</v>
      </c>
      <c r="G70" s="854">
        <v>-0.68498243698555261</v>
      </c>
      <c r="H70" s="123">
        <v>263.50048875855327</v>
      </c>
      <c r="I70" s="123">
        <v>-0.24046273555065806</v>
      </c>
      <c r="J70" s="124">
        <v>-51.585423568386176</v>
      </c>
      <c r="K70" s="124">
        <v>9.5056680914328187</v>
      </c>
      <c r="L70" s="855">
        <v>-0.60873524014537139</v>
      </c>
    </row>
    <row r="71" spans="1:12" ht="15">
      <c r="A71" s="52" t="s">
        <v>121</v>
      </c>
      <c r="B71" s="53" t="s">
        <v>32</v>
      </c>
      <c r="C71" s="110">
        <v>12331.738235294117</v>
      </c>
      <c r="D71" s="110">
        <v>12570.599019607844</v>
      </c>
      <c r="E71" s="111">
        <v>12578.373</v>
      </c>
      <c r="F71" s="111">
        <v>12822.011</v>
      </c>
      <c r="G71" s="847">
        <v>-1.9001543517627679</v>
      </c>
      <c r="H71" s="112">
        <v>234.4</v>
      </c>
      <c r="I71" s="112">
        <v>-0.72003388394747503</v>
      </c>
      <c r="J71" s="120">
        <v>-50.6993006993007</v>
      </c>
      <c r="K71" s="120">
        <v>2.6203307935328004</v>
      </c>
      <c r="L71" s="853">
        <v>-0.11769036390341636</v>
      </c>
    </row>
    <row r="72" spans="1:12" ht="15">
      <c r="A72" s="52" t="s">
        <v>121</v>
      </c>
      <c r="B72" s="53" t="s">
        <v>33</v>
      </c>
      <c r="C72" s="110">
        <v>12772.856862745099</v>
      </c>
      <c r="D72" s="110">
        <v>12826.795098039216</v>
      </c>
      <c r="E72" s="111">
        <v>13028.314</v>
      </c>
      <c r="F72" s="111">
        <v>13083.331</v>
      </c>
      <c r="G72" s="847">
        <v>-0.4205121769066289</v>
      </c>
      <c r="H72" s="112">
        <v>267.8</v>
      </c>
      <c r="I72" s="112">
        <v>-0.37202380952380948</v>
      </c>
      <c r="J72" s="112">
        <v>-52.623083131557713</v>
      </c>
      <c r="K72" s="112">
        <v>5.4543765099423904</v>
      </c>
      <c r="L72" s="848">
        <v>-0.47640708107766638</v>
      </c>
    </row>
    <row r="73" spans="1:12" ht="15.75" thickBot="1">
      <c r="A73" s="62" t="s">
        <v>121</v>
      </c>
      <c r="B73" s="63" t="s">
        <v>36</v>
      </c>
      <c r="C73" s="113">
        <v>12945.813725490196</v>
      </c>
      <c r="D73" s="113">
        <v>12932.953921568627</v>
      </c>
      <c r="E73" s="114">
        <v>13204.73</v>
      </c>
      <c r="F73" s="114">
        <v>13191.612999999999</v>
      </c>
      <c r="G73" s="849">
        <v>9.9434390623801577E-2</v>
      </c>
      <c r="H73" s="115">
        <v>300.39999999999998</v>
      </c>
      <c r="I73" s="115">
        <v>0.77155317007714008</v>
      </c>
      <c r="J73" s="115">
        <v>-49.006622516556291</v>
      </c>
      <c r="K73" s="115">
        <v>1.4309607879576287</v>
      </c>
      <c r="L73" s="850">
        <v>-1.4637795164289757E-2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 ht="12.75" customHeight="1">
      <c r="A77" s="30"/>
      <c r="B77" s="31"/>
      <c r="C77" s="3" t="s">
        <v>9</v>
      </c>
      <c r="D77" s="3"/>
      <c r="E77" s="3"/>
      <c r="F77" s="3"/>
      <c r="G77" s="819"/>
      <c r="H77" s="1142" t="s">
        <v>10</v>
      </c>
      <c r="I77" s="1143"/>
      <c r="J77" s="80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44" t="s">
        <v>15</v>
      </c>
      <c r="I78" s="1145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382</v>
      </c>
      <c r="D79" s="866" t="s">
        <v>378</v>
      </c>
      <c r="E79" s="867" t="s">
        <v>382</v>
      </c>
      <c r="F79" s="868" t="s">
        <v>378</v>
      </c>
      <c r="G79" s="837" t="s">
        <v>20</v>
      </c>
      <c r="H79" s="95" t="s">
        <v>382</v>
      </c>
      <c r="I79" s="97" t="s">
        <v>20</v>
      </c>
      <c r="J79" s="869" t="s">
        <v>20</v>
      </c>
      <c r="K79" s="870" t="s">
        <v>382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13037.248512309736</v>
      </c>
      <c r="D80" s="98">
        <v>13118.267181562871</v>
      </c>
      <c r="E80" s="99">
        <v>13297.99348255593</v>
      </c>
      <c r="F80" s="838">
        <v>13380.632525194129</v>
      </c>
      <c r="G80" s="839">
        <v>-0.61760191442817947</v>
      </c>
      <c r="H80" s="100">
        <v>312.23618283321701</v>
      </c>
      <c r="I80" s="100">
        <v>1.3541948649465045</v>
      </c>
      <c r="J80" s="101">
        <v>-43.847962382445147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12259.981509059322</v>
      </c>
      <c r="D82" s="103">
        <v>14500.410144708567</v>
      </c>
      <c r="E82" s="104">
        <v>12505.181139240509</v>
      </c>
      <c r="F82" s="104">
        <v>14790.418347602739</v>
      </c>
      <c r="G82" s="843">
        <v>-15.450794931251059</v>
      </c>
      <c r="H82" s="105">
        <v>263.33333333333331</v>
      </c>
      <c r="I82" s="105">
        <v>39.771138315783453</v>
      </c>
      <c r="J82" s="105">
        <v>-90.322580645161281</v>
      </c>
      <c r="K82" s="105">
        <v>5.2337752965806006E-2</v>
      </c>
      <c r="L82" s="844">
        <v>-0.25134563261413129</v>
      </c>
    </row>
    <row r="83" spans="1:12" ht="15">
      <c r="A83" s="52" t="s">
        <v>113</v>
      </c>
      <c r="B83" s="106" t="s">
        <v>23</v>
      </c>
      <c r="C83" s="107">
        <v>13945.879707249122</v>
      </c>
      <c r="D83" s="107">
        <v>13956.761487476217</v>
      </c>
      <c r="E83" s="108">
        <v>14224.797301394105</v>
      </c>
      <c r="F83" s="108">
        <v>14235.896717225742</v>
      </c>
      <c r="G83" s="845">
        <v>-7.7967802465204433E-2</v>
      </c>
      <c r="H83" s="109">
        <v>345.7838580931263</v>
      </c>
      <c r="I83" s="109">
        <v>3.2837846720339425</v>
      </c>
      <c r="J83" s="109">
        <v>-45.133819951338197</v>
      </c>
      <c r="K83" s="109">
        <v>39.34054431263084</v>
      </c>
      <c r="L83" s="846">
        <v>-0.92199487232213784</v>
      </c>
    </row>
    <row r="84" spans="1:12" ht="15">
      <c r="A84" s="45" t="s">
        <v>114</v>
      </c>
      <c r="B84" s="46" t="s">
        <v>23</v>
      </c>
      <c r="C84" s="110">
        <v>13814.593777020827</v>
      </c>
      <c r="D84" s="110">
        <v>13729.710404611911</v>
      </c>
      <c r="E84" s="111">
        <v>14090.885652561245</v>
      </c>
      <c r="F84" s="111">
        <v>14004.304612704149</v>
      </c>
      <c r="G84" s="847">
        <v>0.61824590546647207</v>
      </c>
      <c r="H84" s="112">
        <v>387.3973451327434</v>
      </c>
      <c r="I84" s="112">
        <v>3.4295986820986757</v>
      </c>
      <c r="J84" s="112">
        <v>-42.273307790549168</v>
      </c>
      <c r="K84" s="112">
        <v>7.8855547801814376</v>
      </c>
      <c r="L84" s="848">
        <v>0.21510023472689177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2">
        <v>0</v>
      </c>
      <c r="L85" s="848">
        <v>0</v>
      </c>
    </row>
    <row r="86" spans="1:12" ht="15">
      <c r="A86" s="45" t="s">
        <v>101</v>
      </c>
      <c r="B86" s="46" t="s">
        <v>23</v>
      </c>
      <c r="C86" s="110">
        <v>11391.271682180004</v>
      </c>
      <c r="D86" s="110">
        <v>11489.55806958728</v>
      </c>
      <c r="E86" s="111">
        <v>11619.097115823604</v>
      </c>
      <c r="F86" s="111">
        <v>11719.349230979025</v>
      </c>
      <c r="G86" s="847">
        <v>-0.85544097355178883</v>
      </c>
      <c r="H86" s="112">
        <v>272.99084471421349</v>
      </c>
      <c r="I86" s="112">
        <v>-0.19932357625015037</v>
      </c>
      <c r="J86" s="112">
        <v>-39.056720098643652</v>
      </c>
      <c r="K86" s="112">
        <v>34.490579204466151</v>
      </c>
      <c r="L86" s="848">
        <v>2.7115823392623888</v>
      </c>
    </row>
    <row r="87" spans="1:12" ht="15.75" thickBot="1">
      <c r="A87" s="47" t="s">
        <v>116</v>
      </c>
      <c r="B87" s="48" t="s">
        <v>23</v>
      </c>
      <c r="C87" s="113">
        <v>13187.915873621621</v>
      </c>
      <c r="D87" s="113">
        <v>13296.76603065607</v>
      </c>
      <c r="E87" s="114">
        <v>13451.674191094055</v>
      </c>
      <c r="F87" s="114">
        <v>13562.701351269192</v>
      </c>
      <c r="G87" s="849">
        <v>-0.81862128568323533</v>
      </c>
      <c r="H87" s="115">
        <v>281.72124401913874</v>
      </c>
      <c r="I87" s="115">
        <v>-1.2978996636530138</v>
      </c>
      <c r="J87" s="115">
        <v>-48.774509803921568</v>
      </c>
      <c r="K87" s="115">
        <v>18.230983949755757</v>
      </c>
      <c r="L87" s="850">
        <v>-1.7533420690530193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51" t="s">
        <v>104</v>
      </c>
      <c r="H89" s="118" t="s">
        <v>104</v>
      </c>
      <c r="I89" s="118" t="s">
        <v>104</v>
      </c>
      <c r="J89" s="119" t="s">
        <v>104</v>
      </c>
      <c r="K89" s="119">
        <v>0</v>
      </c>
      <c r="L89" s="852">
        <v>0</v>
      </c>
    </row>
    <row r="90" spans="1:12" ht="15">
      <c r="A90" s="52" t="s">
        <v>117</v>
      </c>
      <c r="B90" s="53" t="s">
        <v>26</v>
      </c>
      <c r="C90" s="110">
        <v>0</v>
      </c>
      <c r="D90" s="110">
        <v>0</v>
      </c>
      <c r="E90" s="111">
        <v>0</v>
      </c>
      <c r="F90" s="111">
        <v>0</v>
      </c>
      <c r="G90" s="847" t="s">
        <v>104</v>
      </c>
      <c r="H90" s="112">
        <v>0</v>
      </c>
      <c r="I90" s="112" t="s">
        <v>104</v>
      </c>
      <c r="J90" s="120" t="s">
        <v>104</v>
      </c>
      <c r="K90" s="120">
        <v>0</v>
      </c>
      <c r="L90" s="853">
        <v>0</v>
      </c>
    </row>
    <row r="91" spans="1:12" ht="15">
      <c r="A91" s="52" t="s">
        <v>117</v>
      </c>
      <c r="B91" s="53" t="s">
        <v>27</v>
      </c>
      <c r="C91" s="110">
        <v>0</v>
      </c>
      <c r="D91" s="110">
        <v>0</v>
      </c>
      <c r="E91" s="111">
        <v>0</v>
      </c>
      <c r="F91" s="111">
        <v>0</v>
      </c>
      <c r="G91" s="847" t="s">
        <v>104</v>
      </c>
      <c r="H91" s="112">
        <v>0</v>
      </c>
      <c r="I91" s="112" t="s">
        <v>104</v>
      </c>
      <c r="J91" s="120" t="s">
        <v>104</v>
      </c>
      <c r="K91" s="120">
        <v>0</v>
      </c>
      <c r="L91" s="853">
        <v>0</v>
      </c>
    </row>
    <row r="92" spans="1:12" ht="14.25">
      <c r="A92" s="50" t="s">
        <v>117</v>
      </c>
      <c r="B92" s="54" t="s">
        <v>28</v>
      </c>
      <c r="C92" s="1267" t="s">
        <v>104</v>
      </c>
      <c r="D92" s="121">
        <v>15457.939417531717</v>
      </c>
      <c r="E92" s="1268" t="s">
        <v>104</v>
      </c>
      <c r="F92" s="122">
        <v>15767.098205882352</v>
      </c>
      <c r="G92" s="1105" t="s">
        <v>104</v>
      </c>
      <c r="H92" s="1106" t="s">
        <v>104</v>
      </c>
      <c r="I92" s="1107" t="s">
        <v>104</v>
      </c>
      <c r="J92" s="1107" t="s">
        <v>104</v>
      </c>
      <c r="K92" s="1108" t="s">
        <v>104</v>
      </c>
      <c r="L92" s="848" t="s">
        <v>104</v>
      </c>
    </row>
    <row r="93" spans="1:12" ht="15">
      <c r="A93" s="52" t="s">
        <v>117</v>
      </c>
      <c r="B93" s="53" t="s">
        <v>29</v>
      </c>
      <c r="C93" s="1074" t="s">
        <v>267</v>
      </c>
      <c r="D93" s="110">
        <v>16231.830392156862</v>
      </c>
      <c r="E93" s="928" t="s">
        <v>267</v>
      </c>
      <c r="F93" s="111">
        <v>16556.467000000001</v>
      </c>
      <c r="G93" s="1105" t="s">
        <v>104</v>
      </c>
      <c r="H93" s="1106" t="s">
        <v>104</v>
      </c>
      <c r="I93" s="1107" t="s">
        <v>104</v>
      </c>
      <c r="J93" s="1107" t="s">
        <v>104</v>
      </c>
      <c r="K93" s="1108" t="s">
        <v>104</v>
      </c>
      <c r="L93" s="848" t="s">
        <v>104</v>
      </c>
    </row>
    <row r="94" spans="1:12" ht="15">
      <c r="A94" s="52" t="s">
        <v>117</v>
      </c>
      <c r="B94" s="53" t="s">
        <v>30</v>
      </c>
      <c r="C94" s="1074" t="s">
        <v>104</v>
      </c>
      <c r="D94" s="110">
        <v>12472.931372549019</v>
      </c>
      <c r="E94" s="928" t="s">
        <v>104</v>
      </c>
      <c r="F94" s="111">
        <v>12722.39</v>
      </c>
      <c r="G94" s="1105" t="s">
        <v>104</v>
      </c>
      <c r="H94" s="1106" t="s">
        <v>104</v>
      </c>
      <c r="I94" s="1107" t="s">
        <v>104</v>
      </c>
      <c r="J94" s="1107" t="s">
        <v>104</v>
      </c>
      <c r="K94" s="1108" t="s">
        <v>104</v>
      </c>
      <c r="L94" s="848" t="s">
        <v>104</v>
      </c>
    </row>
    <row r="95" spans="1:12" ht="14.25">
      <c r="A95" s="50" t="s">
        <v>117</v>
      </c>
      <c r="B95" s="54" t="s">
        <v>31</v>
      </c>
      <c r="C95" s="121">
        <v>12276.315686274511</v>
      </c>
      <c r="D95" s="121">
        <v>14209.731615458682</v>
      </c>
      <c r="E95" s="122">
        <v>12521.842000000001</v>
      </c>
      <c r="F95" s="122">
        <v>14493.926247767857</v>
      </c>
      <c r="G95" s="854">
        <v>-13.606280410537952</v>
      </c>
      <c r="H95" s="123">
        <v>275</v>
      </c>
      <c r="I95" s="123">
        <v>47.304988282557751</v>
      </c>
      <c r="J95" s="124">
        <v>-91.666666666666657</v>
      </c>
      <c r="K95" s="124">
        <v>3.4891835310537335E-2</v>
      </c>
      <c r="L95" s="855">
        <v>-0.20021788255780124</v>
      </c>
    </row>
    <row r="96" spans="1:12" ht="15">
      <c r="A96" s="52" t="s">
        <v>117</v>
      </c>
      <c r="B96" s="53" t="s">
        <v>32</v>
      </c>
      <c r="C96" s="110">
        <v>12276.315686274511</v>
      </c>
      <c r="D96" s="110">
        <v>14200.53137254902</v>
      </c>
      <c r="E96" s="111">
        <v>12521.842000000001</v>
      </c>
      <c r="F96" s="111">
        <v>14484.541999999999</v>
      </c>
      <c r="G96" s="847">
        <v>-13.550307631404563</v>
      </c>
      <c r="H96" s="112">
        <v>275</v>
      </c>
      <c r="I96" s="112">
        <v>53.975363941769317</v>
      </c>
      <c r="J96" s="120">
        <v>-90.476190476190482</v>
      </c>
      <c r="K96" s="120">
        <v>3.4891835310537335E-2</v>
      </c>
      <c r="L96" s="853">
        <v>-0.17082916782425889</v>
      </c>
    </row>
    <row r="97" spans="1:12" ht="15.75" thickBot="1">
      <c r="A97" s="55" t="s">
        <v>117</v>
      </c>
      <c r="B97" s="56" t="s">
        <v>33</v>
      </c>
      <c r="C97" s="125">
        <v>0</v>
      </c>
      <c r="D97" s="125">
        <v>14256.993137254902</v>
      </c>
      <c r="E97" s="126">
        <v>0</v>
      </c>
      <c r="F97" s="126">
        <v>14542.133</v>
      </c>
      <c r="G97" s="856" t="s">
        <v>104</v>
      </c>
      <c r="H97" s="120">
        <v>0</v>
      </c>
      <c r="I97" s="120" t="s">
        <v>104</v>
      </c>
      <c r="J97" s="120" t="s">
        <v>104</v>
      </c>
      <c r="K97" s="120">
        <v>0</v>
      </c>
      <c r="L97" s="853">
        <v>-2.938871473354232E-2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14440.748852423267</v>
      </c>
      <c r="D99" s="116">
        <v>14606.297750635656</v>
      </c>
      <c r="E99" s="117">
        <v>14729.563829471732</v>
      </c>
      <c r="F99" s="117">
        <v>14898.423705648371</v>
      </c>
      <c r="G99" s="851">
        <v>-1.133407664547893</v>
      </c>
      <c r="H99" s="118">
        <v>397.18343558282203</v>
      </c>
      <c r="I99" s="118">
        <v>-2.044706690951398</v>
      </c>
      <c r="J99" s="119">
        <v>-47.41935483870968</v>
      </c>
      <c r="K99" s="119">
        <v>2.8436845778087925</v>
      </c>
      <c r="L99" s="852">
        <v>-0.19314927799058035</v>
      </c>
    </row>
    <row r="100" spans="1:12" ht="15">
      <c r="A100" s="52" t="s">
        <v>118</v>
      </c>
      <c r="B100" s="53" t="s">
        <v>26</v>
      </c>
      <c r="C100" s="110">
        <v>14332.576470588234</v>
      </c>
      <c r="D100" s="110">
        <v>14521.490196078432</v>
      </c>
      <c r="E100" s="111">
        <v>14619.227999999999</v>
      </c>
      <c r="F100" s="111">
        <v>14811.92</v>
      </c>
      <c r="G100" s="847">
        <v>-1.3009252007842393</v>
      </c>
      <c r="H100" s="112">
        <v>386.7</v>
      </c>
      <c r="I100" s="112">
        <v>0.78186082877247842</v>
      </c>
      <c r="J100" s="120">
        <v>-38.125</v>
      </c>
      <c r="K100" s="120">
        <v>1.727145847871598</v>
      </c>
      <c r="L100" s="853">
        <v>0.15974772874934118</v>
      </c>
    </row>
    <row r="101" spans="1:12" ht="15">
      <c r="A101" s="52" t="s">
        <v>118</v>
      </c>
      <c r="B101" s="53" t="s">
        <v>27</v>
      </c>
      <c r="C101" s="110">
        <v>14597.243137254902</v>
      </c>
      <c r="D101" s="110">
        <v>14687.280392156863</v>
      </c>
      <c r="E101" s="111">
        <v>14889.188</v>
      </c>
      <c r="F101" s="111">
        <v>14981.026</v>
      </c>
      <c r="G101" s="847">
        <v>-0.61302877386368426</v>
      </c>
      <c r="H101" s="112">
        <v>413.4</v>
      </c>
      <c r="I101" s="112">
        <v>-3.5689293212036413</v>
      </c>
      <c r="J101" s="120">
        <v>-57.333333333333336</v>
      </c>
      <c r="K101" s="120">
        <v>1.1165387299371947</v>
      </c>
      <c r="L101" s="853">
        <v>-0.3528970067399213</v>
      </c>
    </row>
    <row r="102" spans="1:12" ht="14.25">
      <c r="A102" s="50" t="s">
        <v>118</v>
      </c>
      <c r="B102" s="54" t="s">
        <v>28</v>
      </c>
      <c r="C102" s="121">
        <v>14206.878202834152</v>
      </c>
      <c r="D102" s="121">
        <v>14200.201676105165</v>
      </c>
      <c r="E102" s="122">
        <v>14491.015766890836</v>
      </c>
      <c r="F102" s="122">
        <v>14484.205709627269</v>
      </c>
      <c r="G102" s="854">
        <v>4.7017126103368168E-2</v>
      </c>
      <c r="H102" s="123">
        <v>368.56599423631121</v>
      </c>
      <c r="I102" s="123">
        <v>5.0832288294630228</v>
      </c>
      <c r="J102" s="124">
        <v>-52.692569870483986</v>
      </c>
      <c r="K102" s="124">
        <v>12.107466852756454</v>
      </c>
      <c r="L102" s="855">
        <v>-2.2636146519457387</v>
      </c>
    </row>
    <row r="103" spans="1:12" ht="15">
      <c r="A103" s="52" t="s">
        <v>118</v>
      </c>
      <c r="B103" s="53" t="s">
        <v>29</v>
      </c>
      <c r="C103" s="110">
        <v>14355.443137254901</v>
      </c>
      <c r="D103" s="110">
        <v>14262.834313725491</v>
      </c>
      <c r="E103" s="111">
        <v>14642.552</v>
      </c>
      <c r="F103" s="111">
        <v>14548.091</v>
      </c>
      <c r="G103" s="847">
        <v>0.64930168501145147</v>
      </c>
      <c r="H103" s="112">
        <v>356.7</v>
      </c>
      <c r="I103" s="112">
        <v>5.9085510688836038</v>
      </c>
      <c r="J103" s="120">
        <v>-53.357314148681056</v>
      </c>
      <c r="K103" s="120">
        <v>6.7864619678995108</v>
      </c>
      <c r="L103" s="853">
        <v>-1.3836007280252538</v>
      </c>
    </row>
    <row r="104" spans="1:12" ht="15">
      <c r="A104" s="52" t="s">
        <v>118</v>
      </c>
      <c r="B104" s="53" t="s">
        <v>30</v>
      </c>
      <c r="C104" s="110">
        <v>14030.738235294117</v>
      </c>
      <c r="D104" s="110">
        <v>14124.900980392156</v>
      </c>
      <c r="E104" s="111">
        <v>14311.352999999999</v>
      </c>
      <c r="F104" s="111">
        <v>14407.398999999999</v>
      </c>
      <c r="G104" s="847">
        <v>-0.6666435766789014</v>
      </c>
      <c r="H104" s="112">
        <v>383.7</v>
      </c>
      <c r="I104" s="112">
        <v>3.955567596857211</v>
      </c>
      <c r="J104" s="120">
        <v>-51.816745655608209</v>
      </c>
      <c r="K104" s="120">
        <v>5.3210048848569436</v>
      </c>
      <c r="L104" s="853">
        <v>-0.88001392392048583</v>
      </c>
    </row>
    <row r="105" spans="1:12" ht="14.25">
      <c r="A105" s="50" t="s">
        <v>118</v>
      </c>
      <c r="B105" s="54" t="s">
        <v>31</v>
      </c>
      <c r="C105" s="121">
        <v>13730.747624564949</v>
      </c>
      <c r="D105" s="121">
        <v>13675.548983339462</v>
      </c>
      <c r="E105" s="122">
        <v>14005.362577056248</v>
      </c>
      <c r="F105" s="122">
        <v>13949.059963006252</v>
      </c>
      <c r="G105" s="854">
        <v>0.40363016718915001</v>
      </c>
      <c r="H105" s="123">
        <v>328.48133047210297</v>
      </c>
      <c r="I105" s="123">
        <v>4.1573744206376704</v>
      </c>
      <c r="J105" s="124">
        <v>-40.077153879125589</v>
      </c>
      <c r="K105" s="124">
        <v>24.389392882065597</v>
      </c>
      <c r="L105" s="855">
        <v>1.5347690576141844</v>
      </c>
    </row>
    <row r="106" spans="1:12" ht="15">
      <c r="A106" s="52" t="s">
        <v>118</v>
      </c>
      <c r="B106" s="53" t="s">
        <v>32</v>
      </c>
      <c r="C106" s="110">
        <v>13777.342156862744</v>
      </c>
      <c r="D106" s="110">
        <v>13701.051960784314</v>
      </c>
      <c r="E106" s="111">
        <v>14052.888999999999</v>
      </c>
      <c r="F106" s="111">
        <v>13975.073</v>
      </c>
      <c r="G106" s="847">
        <v>0.55681998941972533</v>
      </c>
      <c r="H106" s="112">
        <v>320.7</v>
      </c>
      <c r="I106" s="112">
        <v>5.9464816650148666</v>
      </c>
      <c r="J106" s="120">
        <v>-39.458413926499034</v>
      </c>
      <c r="K106" s="120">
        <v>16.381716678297277</v>
      </c>
      <c r="L106" s="853">
        <v>1.187751161055898</v>
      </c>
    </row>
    <row r="107" spans="1:12" ht="15.75" thickBot="1">
      <c r="A107" s="55" t="s">
        <v>118</v>
      </c>
      <c r="B107" s="56" t="s">
        <v>33</v>
      </c>
      <c r="C107" s="125">
        <v>13641.97156862745</v>
      </c>
      <c r="D107" s="125">
        <v>13630.583333333332</v>
      </c>
      <c r="E107" s="126">
        <v>13914.811</v>
      </c>
      <c r="F107" s="126">
        <v>13903.195</v>
      </c>
      <c r="G107" s="856">
        <v>8.3549141042760205E-2</v>
      </c>
      <c r="H107" s="120">
        <v>344.4</v>
      </c>
      <c r="I107" s="120">
        <v>1.1453744493392004</v>
      </c>
      <c r="J107" s="120">
        <v>-41.304347826086953</v>
      </c>
      <c r="K107" s="120">
        <v>8.0076762037683178</v>
      </c>
      <c r="L107" s="853">
        <v>0.34701789655828641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14052.8</v>
      </c>
      <c r="D109" s="129">
        <v>13962.904901960785</v>
      </c>
      <c r="E109" s="130">
        <v>14333.856</v>
      </c>
      <c r="F109" s="130">
        <v>14242.163</v>
      </c>
      <c r="G109" s="859">
        <v>0.6438137240810915</v>
      </c>
      <c r="H109" s="131">
        <v>410.8</v>
      </c>
      <c r="I109" s="131">
        <v>3.0865746549560882</v>
      </c>
      <c r="J109" s="131">
        <v>-39.375</v>
      </c>
      <c r="K109" s="131">
        <v>3.3845080251221216</v>
      </c>
      <c r="L109" s="860">
        <v>0.24971178687760798</v>
      </c>
    </row>
    <row r="110" spans="1:12" ht="15.75" thickBot="1">
      <c r="A110" s="55" t="s">
        <v>119</v>
      </c>
      <c r="B110" s="56" t="s">
        <v>33</v>
      </c>
      <c r="C110" s="125">
        <v>13615.655882352939</v>
      </c>
      <c r="D110" s="125">
        <v>13550.323529411764</v>
      </c>
      <c r="E110" s="126">
        <v>13887.968999999999</v>
      </c>
      <c r="F110" s="126">
        <v>13821.33</v>
      </c>
      <c r="G110" s="856">
        <v>0.48214607422005851</v>
      </c>
      <c r="H110" s="120">
        <v>369.8</v>
      </c>
      <c r="I110" s="120">
        <v>3.2960893854748639</v>
      </c>
      <c r="J110" s="120">
        <v>-44.276457883369332</v>
      </c>
      <c r="K110" s="120">
        <v>4.5010467550593161</v>
      </c>
      <c r="L110" s="853">
        <v>-3.4611552150715319E-2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099" t="s">
        <v>104</v>
      </c>
      <c r="D112" s="1099" t="s">
        <v>104</v>
      </c>
      <c r="E112" s="1100" t="s">
        <v>104</v>
      </c>
      <c r="F112" s="1100" t="s">
        <v>104</v>
      </c>
      <c r="G112" s="1101" t="s">
        <v>104</v>
      </c>
      <c r="H112" s="1102" t="s">
        <v>104</v>
      </c>
      <c r="I112" s="1103" t="s">
        <v>104</v>
      </c>
      <c r="J112" s="1103" t="s">
        <v>104</v>
      </c>
      <c r="K112" s="1103" t="s">
        <v>104</v>
      </c>
      <c r="L112" s="1104" t="s">
        <v>104</v>
      </c>
    </row>
    <row r="113" spans="1:12" ht="15">
      <c r="A113" s="45" t="s">
        <v>120</v>
      </c>
      <c r="B113" s="53" t="s">
        <v>26</v>
      </c>
      <c r="C113" s="121" t="s">
        <v>104</v>
      </c>
      <c r="D113" s="121" t="s">
        <v>104</v>
      </c>
      <c r="E113" s="122" t="s">
        <v>104</v>
      </c>
      <c r="F113" s="122" t="s">
        <v>104</v>
      </c>
      <c r="G113" s="1105" t="s">
        <v>104</v>
      </c>
      <c r="H113" s="1106" t="s">
        <v>104</v>
      </c>
      <c r="I113" s="1107" t="s">
        <v>104</v>
      </c>
      <c r="J113" s="1107" t="s">
        <v>104</v>
      </c>
      <c r="K113" s="1108" t="s">
        <v>104</v>
      </c>
      <c r="L113" s="848" t="s">
        <v>104</v>
      </c>
    </row>
    <row r="114" spans="1:12" ht="15">
      <c r="A114" s="45" t="s">
        <v>120</v>
      </c>
      <c r="B114" s="53" t="s">
        <v>27</v>
      </c>
      <c r="C114" s="121" t="s">
        <v>104</v>
      </c>
      <c r="D114" s="121" t="s">
        <v>104</v>
      </c>
      <c r="E114" s="122" t="s">
        <v>104</v>
      </c>
      <c r="F114" s="122" t="s">
        <v>104</v>
      </c>
      <c r="G114" s="1105" t="s">
        <v>104</v>
      </c>
      <c r="H114" s="1106" t="s">
        <v>104</v>
      </c>
      <c r="I114" s="1107" t="s">
        <v>104</v>
      </c>
      <c r="J114" s="1107" t="s">
        <v>104</v>
      </c>
      <c r="K114" s="1108" t="s">
        <v>104</v>
      </c>
      <c r="L114" s="848" t="s">
        <v>104</v>
      </c>
    </row>
    <row r="115" spans="1:12" ht="15">
      <c r="A115" s="45" t="s">
        <v>120</v>
      </c>
      <c r="B115" s="53" t="s">
        <v>34</v>
      </c>
      <c r="C115" s="121" t="s">
        <v>104</v>
      </c>
      <c r="D115" s="121" t="s">
        <v>104</v>
      </c>
      <c r="E115" s="122" t="s">
        <v>104</v>
      </c>
      <c r="F115" s="122" t="s">
        <v>104</v>
      </c>
      <c r="G115" s="1105" t="s">
        <v>104</v>
      </c>
      <c r="H115" s="1106" t="s">
        <v>104</v>
      </c>
      <c r="I115" s="1107" t="s">
        <v>104</v>
      </c>
      <c r="J115" s="1107" t="s">
        <v>104</v>
      </c>
      <c r="K115" s="1108" t="s">
        <v>104</v>
      </c>
      <c r="L115" s="848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1105" t="s">
        <v>104</v>
      </c>
      <c r="H116" s="1106" t="s">
        <v>104</v>
      </c>
      <c r="I116" s="1107" t="s">
        <v>104</v>
      </c>
      <c r="J116" s="1107" t="s">
        <v>104</v>
      </c>
      <c r="K116" s="1108" t="s">
        <v>104</v>
      </c>
      <c r="L116" s="848" t="s">
        <v>104</v>
      </c>
    </row>
    <row r="117" spans="1:12" ht="15">
      <c r="A117" s="45" t="s">
        <v>120</v>
      </c>
      <c r="B117" s="53" t="s">
        <v>30</v>
      </c>
      <c r="C117" s="121" t="s">
        <v>104</v>
      </c>
      <c r="D117" s="121" t="s">
        <v>104</v>
      </c>
      <c r="E117" s="122" t="s">
        <v>104</v>
      </c>
      <c r="F117" s="122" t="s">
        <v>104</v>
      </c>
      <c r="G117" s="1105" t="s">
        <v>104</v>
      </c>
      <c r="H117" s="1106" t="s">
        <v>104</v>
      </c>
      <c r="I117" s="1107" t="s">
        <v>104</v>
      </c>
      <c r="J117" s="1107" t="s">
        <v>104</v>
      </c>
      <c r="K117" s="1108" t="s">
        <v>104</v>
      </c>
      <c r="L117" s="848" t="s">
        <v>104</v>
      </c>
    </row>
    <row r="118" spans="1:12" ht="15">
      <c r="A118" s="45" t="s">
        <v>120</v>
      </c>
      <c r="B118" s="53" t="s">
        <v>35</v>
      </c>
      <c r="C118" s="121" t="s">
        <v>104</v>
      </c>
      <c r="D118" s="121" t="s">
        <v>104</v>
      </c>
      <c r="E118" s="122" t="s">
        <v>104</v>
      </c>
      <c r="F118" s="122" t="s">
        <v>104</v>
      </c>
      <c r="G118" s="1105" t="s">
        <v>104</v>
      </c>
      <c r="H118" s="1106" t="s">
        <v>104</v>
      </c>
      <c r="I118" s="1107" t="s">
        <v>104</v>
      </c>
      <c r="J118" s="1107" t="s">
        <v>104</v>
      </c>
      <c r="K118" s="1108" t="s">
        <v>104</v>
      </c>
      <c r="L118" s="848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1105" t="s">
        <v>104</v>
      </c>
      <c r="H119" s="1106" t="s">
        <v>104</v>
      </c>
      <c r="I119" s="1107" t="s">
        <v>104</v>
      </c>
      <c r="J119" s="1107" t="s">
        <v>104</v>
      </c>
      <c r="K119" s="1108" t="s">
        <v>104</v>
      </c>
      <c r="L119" s="848" t="s">
        <v>104</v>
      </c>
    </row>
    <row r="120" spans="1:12" ht="15">
      <c r="A120" s="45" t="s">
        <v>120</v>
      </c>
      <c r="B120" s="53" t="s">
        <v>32</v>
      </c>
      <c r="C120" s="121" t="s">
        <v>104</v>
      </c>
      <c r="D120" s="121" t="s">
        <v>104</v>
      </c>
      <c r="E120" s="122" t="s">
        <v>104</v>
      </c>
      <c r="F120" s="122" t="s">
        <v>104</v>
      </c>
      <c r="G120" s="1105" t="s">
        <v>104</v>
      </c>
      <c r="H120" s="1106" t="s">
        <v>104</v>
      </c>
      <c r="I120" s="1107" t="s">
        <v>104</v>
      </c>
      <c r="J120" s="1107" t="s">
        <v>104</v>
      </c>
      <c r="K120" s="1108" t="s">
        <v>104</v>
      </c>
      <c r="L120" s="848" t="s">
        <v>104</v>
      </c>
    </row>
    <row r="121" spans="1:12" ht="15.75" thickBot="1">
      <c r="A121" s="61" t="s">
        <v>120</v>
      </c>
      <c r="B121" s="53" t="s">
        <v>33</v>
      </c>
      <c r="C121" s="121" t="s">
        <v>104</v>
      </c>
      <c r="D121" s="121" t="s">
        <v>104</v>
      </c>
      <c r="E121" s="122" t="s">
        <v>104</v>
      </c>
      <c r="F121" s="122" t="s">
        <v>104</v>
      </c>
      <c r="G121" s="1105" t="s">
        <v>104</v>
      </c>
      <c r="H121" s="1106" t="s">
        <v>104</v>
      </c>
      <c r="I121" s="1107" t="s">
        <v>104</v>
      </c>
      <c r="J121" s="1107" t="s">
        <v>104</v>
      </c>
      <c r="K121" s="1108" t="s">
        <v>104</v>
      </c>
      <c r="L121" s="848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12233.28351715686</v>
      </c>
      <c r="D123" s="116">
        <v>12412.813098206314</v>
      </c>
      <c r="E123" s="117">
        <v>12477.949187499999</v>
      </c>
      <c r="F123" s="117">
        <v>12661.069360170441</v>
      </c>
      <c r="G123" s="851">
        <v>-1.446324693919669</v>
      </c>
      <c r="H123" s="118">
        <v>334.33582089552237</v>
      </c>
      <c r="I123" s="118">
        <v>-1.0245130077407811</v>
      </c>
      <c r="J123" s="119">
        <v>-49.242424242424242</v>
      </c>
      <c r="K123" s="119">
        <v>2.3377529658060014</v>
      </c>
      <c r="L123" s="852">
        <v>-0.24845393074572275</v>
      </c>
    </row>
    <row r="124" spans="1:12" ht="15">
      <c r="A124" s="52" t="s">
        <v>24</v>
      </c>
      <c r="B124" s="53" t="s">
        <v>29</v>
      </c>
      <c r="C124" s="110">
        <v>12096.171568627449</v>
      </c>
      <c r="D124" s="110">
        <v>12240.801960784314</v>
      </c>
      <c r="E124" s="111">
        <v>12338.094999999999</v>
      </c>
      <c r="F124" s="111">
        <v>12485.618</v>
      </c>
      <c r="G124" s="847">
        <v>-1.1815434366164417</v>
      </c>
      <c r="H124" s="112">
        <v>330.4</v>
      </c>
      <c r="I124" s="112">
        <v>9.5854063018242055</v>
      </c>
      <c r="J124" s="120">
        <v>-50</v>
      </c>
      <c r="K124" s="120">
        <v>0.471039776692254</v>
      </c>
      <c r="L124" s="853">
        <v>-5.7957088511507771E-2</v>
      </c>
    </row>
    <row r="125" spans="1:12" ht="15">
      <c r="A125" s="52" t="s">
        <v>24</v>
      </c>
      <c r="B125" s="53" t="s">
        <v>30</v>
      </c>
      <c r="C125" s="110">
        <v>12267.042156862744</v>
      </c>
      <c r="D125" s="110">
        <v>12622.806862745099</v>
      </c>
      <c r="E125" s="111">
        <v>12512.383</v>
      </c>
      <c r="F125" s="111">
        <v>12875.263000000001</v>
      </c>
      <c r="G125" s="847">
        <v>-2.8184278643473224</v>
      </c>
      <c r="H125" s="112">
        <v>318.60000000000002</v>
      </c>
      <c r="I125" s="112">
        <v>-6.7330210772833716</v>
      </c>
      <c r="J125" s="120">
        <v>-56.488549618320619</v>
      </c>
      <c r="K125" s="120">
        <v>0.99441730635031411</v>
      </c>
      <c r="L125" s="853">
        <v>-0.28888990368103373</v>
      </c>
    </row>
    <row r="126" spans="1:12" ht="15">
      <c r="A126" s="52" t="s">
        <v>24</v>
      </c>
      <c r="B126" s="53" t="s">
        <v>35</v>
      </c>
      <c r="C126" s="110">
        <v>12267.706862745097</v>
      </c>
      <c r="D126" s="110">
        <v>12178.465686274509</v>
      </c>
      <c r="E126" s="111">
        <v>12513.061</v>
      </c>
      <c r="F126" s="111">
        <v>12422.035</v>
      </c>
      <c r="G126" s="847">
        <v>0.73277848597270767</v>
      </c>
      <c r="H126" s="112">
        <v>354.4</v>
      </c>
      <c r="I126" s="112">
        <v>-0.53325849003649561</v>
      </c>
      <c r="J126" s="120">
        <v>-36.708860759493675</v>
      </c>
      <c r="K126" s="120">
        <v>0.87229588276343339</v>
      </c>
      <c r="L126" s="853">
        <v>9.839306144681903E-2</v>
      </c>
    </row>
    <row r="127" spans="1:12" ht="14.25">
      <c r="A127" s="50" t="s">
        <v>24</v>
      </c>
      <c r="B127" s="54" t="s">
        <v>31</v>
      </c>
      <c r="C127" s="121">
        <v>11870.172418101432</v>
      </c>
      <c r="D127" s="121">
        <v>11951.483067543286</v>
      </c>
      <c r="E127" s="122">
        <v>12107.575866463461</v>
      </c>
      <c r="F127" s="122">
        <v>12190.512728894151</v>
      </c>
      <c r="G127" s="854">
        <v>-0.6803394104508137</v>
      </c>
      <c r="H127" s="123">
        <v>289.956847133758</v>
      </c>
      <c r="I127" s="123">
        <v>-0.68502896975521121</v>
      </c>
      <c r="J127" s="124">
        <v>-34.20639078051336</v>
      </c>
      <c r="K127" s="124">
        <v>21.912072575017447</v>
      </c>
      <c r="L127" s="855">
        <v>3.2110537662400205</v>
      </c>
    </row>
    <row r="128" spans="1:12" ht="15">
      <c r="A128" s="52" t="s">
        <v>24</v>
      </c>
      <c r="B128" s="53" t="s">
        <v>32</v>
      </c>
      <c r="C128" s="110">
        <v>11551.944117647059</v>
      </c>
      <c r="D128" s="110">
        <v>11590.086274509804</v>
      </c>
      <c r="E128" s="111">
        <v>11782.983</v>
      </c>
      <c r="F128" s="111">
        <v>11821.888000000001</v>
      </c>
      <c r="G128" s="847">
        <v>-0.32909295029694624</v>
      </c>
      <c r="H128" s="112">
        <v>266.8</v>
      </c>
      <c r="I128" s="112">
        <v>0.52750565184628262</v>
      </c>
      <c r="J128" s="120">
        <v>-29.352517985611509</v>
      </c>
      <c r="K128" s="120">
        <v>8.5659455687369164</v>
      </c>
      <c r="L128" s="853">
        <v>1.7575599887996125</v>
      </c>
    </row>
    <row r="129" spans="1:12" ht="15">
      <c r="A129" s="52" t="s">
        <v>24</v>
      </c>
      <c r="B129" s="53" t="s">
        <v>33</v>
      </c>
      <c r="C129" s="110">
        <v>12045.764705882353</v>
      </c>
      <c r="D129" s="110">
        <v>12144.546078431373</v>
      </c>
      <c r="E129" s="111">
        <v>12286.68</v>
      </c>
      <c r="F129" s="111">
        <v>12387.437</v>
      </c>
      <c r="G129" s="847">
        <v>-0.81338052415523576</v>
      </c>
      <c r="H129" s="112">
        <v>300.10000000000002</v>
      </c>
      <c r="I129" s="112">
        <v>-0.43132050431318997</v>
      </c>
      <c r="J129" s="120">
        <v>-33.853658536585371</v>
      </c>
      <c r="K129" s="120">
        <v>11.828332170272155</v>
      </c>
      <c r="L129" s="853">
        <v>1.7871879696451973</v>
      </c>
    </row>
    <row r="130" spans="1:12" ht="15">
      <c r="A130" s="52" t="s">
        <v>24</v>
      </c>
      <c r="B130" s="53" t="s">
        <v>36</v>
      </c>
      <c r="C130" s="110">
        <v>12070.667647058823</v>
      </c>
      <c r="D130" s="110">
        <v>12061.438235294117</v>
      </c>
      <c r="E130" s="111">
        <v>12312.081</v>
      </c>
      <c r="F130" s="111">
        <v>12302.666999999999</v>
      </c>
      <c r="G130" s="847">
        <v>7.6519993591638871E-2</v>
      </c>
      <c r="H130" s="112">
        <v>341.6</v>
      </c>
      <c r="I130" s="112">
        <v>0.94562647754138462</v>
      </c>
      <c r="J130" s="120">
        <v>-53.968253968253968</v>
      </c>
      <c r="K130" s="120">
        <v>1.5177948360083742</v>
      </c>
      <c r="L130" s="853">
        <v>-0.33369419220479202</v>
      </c>
    </row>
    <row r="131" spans="1:12" ht="14.25">
      <c r="A131" s="50" t="s">
        <v>24</v>
      </c>
      <c r="B131" s="54" t="s">
        <v>37</v>
      </c>
      <c r="C131" s="121">
        <v>9768.6646967331253</v>
      </c>
      <c r="D131" s="121">
        <v>10078.664854475966</v>
      </c>
      <c r="E131" s="122">
        <v>9964.0379906677881</v>
      </c>
      <c r="F131" s="122">
        <v>10280.238151565485</v>
      </c>
      <c r="G131" s="854">
        <v>-3.0758057958953584</v>
      </c>
      <c r="H131" s="123">
        <v>222.68500851788758</v>
      </c>
      <c r="I131" s="123">
        <v>-0.96810362178608267</v>
      </c>
      <c r="J131" s="124">
        <v>-45.191409897292253</v>
      </c>
      <c r="K131" s="124">
        <v>10.240753663642707</v>
      </c>
      <c r="L131" s="855">
        <v>-0.25101749623190095</v>
      </c>
    </row>
    <row r="132" spans="1:12" ht="15">
      <c r="A132" s="52" t="s">
        <v>24</v>
      </c>
      <c r="B132" s="53" t="s">
        <v>106</v>
      </c>
      <c r="C132" s="132">
        <v>9067.0509803921559</v>
      </c>
      <c r="D132" s="132">
        <v>9220.2284313725486</v>
      </c>
      <c r="E132" s="133">
        <v>9248.3919999999998</v>
      </c>
      <c r="F132" s="133">
        <v>9404.6329999999998</v>
      </c>
      <c r="G132" s="861">
        <v>-1.6613194794523081</v>
      </c>
      <c r="H132" s="134">
        <v>206.8</v>
      </c>
      <c r="I132" s="134">
        <v>0.53475935828878107</v>
      </c>
      <c r="J132" s="135">
        <v>-42.160278745644597</v>
      </c>
      <c r="K132" s="135">
        <v>5.7920446615491974</v>
      </c>
      <c r="L132" s="862">
        <v>0.16900390919809993</v>
      </c>
    </row>
    <row r="133" spans="1:12" ht="15">
      <c r="A133" s="52" t="s">
        <v>24</v>
      </c>
      <c r="B133" s="53" t="s">
        <v>38</v>
      </c>
      <c r="C133" s="110">
        <v>10529.939215686274</v>
      </c>
      <c r="D133" s="110">
        <v>10851.731372549018</v>
      </c>
      <c r="E133" s="111">
        <v>10740.538</v>
      </c>
      <c r="F133" s="111">
        <v>11068.766</v>
      </c>
      <c r="G133" s="847">
        <v>-2.9653531387328917</v>
      </c>
      <c r="H133" s="112">
        <v>240.3</v>
      </c>
      <c r="I133" s="112">
        <v>-1.3141683778234039</v>
      </c>
      <c r="J133" s="120">
        <v>-46.171693735498842</v>
      </c>
      <c r="K133" s="120">
        <v>4.0474528960223308</v>
      </c>
      <c r="L133" s="853">
        <v>-0.17472578736324973</v>
      </c>
    </row>
    <row r="134" spans="1:12" ht="15.75" thickBot="1">
      <c r="A134" s="52" t="s">
        <v>24</v>
      </c>
      <c r="B134" s="53" t="s">
        <v>39</v>
      </c>
      <c r="C134" s="110">
        <v>10678.135294117646</v>
      </c>
      <c r="D134" s="110">
        <v>11212.710784313726</v>
      </c>
      <c r="E134" s="111">
        <v>10891.698</v>
      </c>
      <c r="F134" s="111">
        <v>11436.965</v>
      </c>
      <c r="G134" s="847">
        <v>-4.7675847569700514</v>
      </c>
      <c r="H134" s="112">
        <v>274.3</v>
      </c>
      <c r="I134" s="112">
        <v>1.6679021497405484</v>
      </c>
      <c r="J134" s="120">
        <v>-65.151515151515156</v>
      </c>
      <c r="K134" s="120">
        <v>0.40125610607117934</v>
      </c>
      <c r="L134" s="853">
        <v>-0.24529561806675171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13894.131049888309</v>
      </c>
      <c r="D136" s="121">
        <v>14144.482161538235</v>
      </c>
      <c r="E136" s="122">
        <v>14172.013670886075</v>
      </c>
      <c r="F136" s="122">
        <v>14427.371804769</v>
      </c>
      <c r="G136" s="854">
        <v>-1.76995600680725</v>
      </c>
      <c r="H136" s="123">
        <v>335.18787878787873</v>
      </c>
      <c r="I136" s="123">
        <v>-1.7605879213887128</v>
      </c>
      <c r="J136" s="124">
        <v>-44.067796610169488</v>
      </c>
      <c r="K136" s="124">
        <v>0.57571528262386606</v>
      </c>
      <c r="L136" s="855">
        <v>-2.2627738024662003E-3</v>
      </c>
    </row>
    <row r="137" spans="1:12" ht="15">
      <c r="A137" s="52" t="s">
        <v>121</v>
      </c>
      <c r="B137" s="53" t="s">
        <v>26</v>
      </c>
      <c r="C137" s="110">
        <v>13447.643137254901</v>
      </c>
      <c r="D137" s="110">
        <v>14226.708823529412</v>
      </c>
      <c r="E137" s="111">
        <v>13716.596</v>
      </c>
      <c r="F137" s="111">
        <v>14511.243</v>
      </c>
      <c r="G137" s="847">
        <v>-5.4760781002702581</v>
      </c>
      <c r="H137" s="112">
        <v>348</v>
      </c>
      <c r="I137" s="112">
        <v>8.5803432137285487</v>
      </c>
      <c r="J137" s="120">
        <v>-77.272727272727266</v>
      </c>
      <c r="K137" s="120">
        <v>8.7229588276343334E-2</v>
      </c>
      <c r="L137" s="853">
        <v>-0.128287653102967</v>
      </c>
    </row>
    <row r="138" spans="1:12" ht="15">
      <c r="A138" s="52" t="s">
        <v>121</v>
      </c>
      <c r="B138" s="53" t="s">
        <v>27</v>
      </c>
      <c r="C138" s="110">
        <v>13977.488235294119</v>
      </c>
      <c r="D138" s="110">
        <v>14100.162745098038</v>
      </c>
      <c r="E138" s="111">
        <v>14257.038</v>
      </c>
      <c r="F138" s="111">
        <v>14382.165999999999</v>
      </c>
      <c r="G138" s="847">
        <v>-0.87002194245288778</v>
      </c>
      <c r="H138" s="112">
        <v>332.9</v>
      </c>
      <c r="I138" s="112">
        <v>-5.8274398868458341</v>
      </c>
      <c r="J138" s="120">
        <v>-24.324324324324326</v>
      </c>
      <c r="K138" s="120">
        <v>0.48848569434752265</v>
      </c>
      <c r="L138" s="853">
        <v>0.12602487930050071</v>
      </c>
    </row>
    <row r="139" spans="1:12" ht="14.25">
      <c r="A139" s="50" t="s">
        <v>121</v>
      </c>
      <c r="B139" s="54" t="s">
        <v>28</v>
      </c>
      <c r="C139" s="121">
        <v>13691.40880037233</v>
      </c>
      <c r="D139" s="121">
        <v>13831.860423995886</v>
      </c>
      <c r="E139" s="122">
        <v>13965.236976379776</v>
      </c>
      <c r="F139" s="122">
        <v>14108.497632475804</v>
      </c>
      <c r="G139" s="854">
        <v>-1.0154210591938742</v>
      </c>
      <c r="H139" s="123">
        <v>297.14220183486236</v>
      </c>
      <c r="I139" s="123">
        <v>-3.4105110486989312</v>
      </c>
      <c r="J139" s="124">
        <v>-44.529262086513995</v>
      </c>
      <c r="K139" s="124">
        <v>7.6064200976971392</v>
      </c>
      <c r="L139" s="855">
        <v>-9.3423162490949174E-2</v>
      </c>
    </row>
    <row r="140" spans="1:12" ht="15">
      <c r="A140" s="52" t="s">
        <v>121</v>
      </c>
      <c r="B140" s="53" t="s">
        <v>29</v>
      </c>
      <c r="C140" s="110">
        <v>14135.269607843138</v>
      </c>
      <c r="D140" s="110">
        <v>14033.060784313726</v>
      </c>
      <c r="E140" s="111">
        <v>14417.975</v>
      </c>
      <c r="F140" s="111">
        <v>14313.722</v>
      </c>
      <c r="G140" s="847">
        <v>0.7283430543083107</v>
      </c>
      <c r="H140" s="112">
        <v>278.10000000000002</v>
      </c>
      <c r="I140" s="112">
        <v>-3.6048526863084844</v>
      </c>
      <c r="J140" s="120">
        <v>-23.52941176470588</v>
      </c>
      <c r="K140" s="120">
        <v>1.5875785066294488</v>
      </c>
      <c r="L140" s="853">
        <v>0.42182615553226999</v>
      </c>
    </row>
    <row r="141" spans="1:12" ht="15">
      <c r="A141" s="52" t="s">
        <v>121</v>
      </c>
      <c r="B141" s="53" t="s">
        <v>30</v>
      </c>
      <c r="C141" s="110">
        <v>13574.485294117647</v>
      </c>
      <c r="D141" s="110">
        <v>13864.5</v>
      </c>
      <c r="E141" s="111">
        <v>13845.975</v>
      </c>
      <c r="F141" s="111">
        <v>14141.79</v>
      </c>
      <c r="G141" s="847">
        <v>-2.0917790463583499</v>
      </c>
      <c r="H141" s="112">
        <v>295.89999999999998</v>
      </c>
      <c r="I141" s="112">
        <v>-3.1740837696335227</v>
      </c>
      <c r="J141" s="120">
        <v>-48.706896551724135</v>
      </c>
      <c r="K141" s="120">
        <v>4.1521284019539433</v>
      </c>
      <c r="L141" s="853">
        <v>-0.39332614350060258</v>
      </c>
    </row>
    <row r="142" spans="1:12" ht="15">
      <c r="A142" s="52" t="s">
        <v>121</v>
      </c>
      <c r="B142" s="53" t="s">
        <v>35</v>
      </c>
      <c r="C142" s="110">
        <v>13602.693137254901</v>
      </c>
      <c r="D142" s="110">
        <v>13656.211764705882</v>
      </c>
      <c r="E142" s="111">
        <v>13874.746999999999</v>
      </c>
      <c r="F142" s="111">
        <v>13929.335999999999</v>
      </c>
      <c r="G142" s="847">
        <v>-0.39189951337235279</v>
      </c>
      <c r="H142" s="112">
        <v>316.10000000000002</v>
      </c>
      <c r="I142" s="112">
        <v>-2.2874806800618166</v>
      </c>
      <c r="J142" s="120">
        <v>-47.290640394088669</v>
      </c>
      <c r="K142" s="120">
        <v>1.8667131891137472</v>
      </c>
      <c r="L142" s="853">
        <v>-0.12192317452261636</v>
      </c>
    </row>
    <row r="143" spans="1:12" ht="14.25">
      <c r="A143" s="50" t="s">
        <v>121</v>
      </c>
      <c r="B143" s="54" t="s">
        <v>31</v>
      </c>
      <c r="C143" s="121">
        <v>12713.024790981413</v>
      </c>
      <c r="D143" s="121">
        <v>12839.642109518692</v>
      </c>
      <c r="E143" s="122">
        <v>12967.285286801041</v>
      </c>
      <c r="F143" s="122">
        <v>13096.434951709067</v>
      </c>
      <c r="G143" s="854">
        <v>-0.98614367485688614</v>
      </c>
      <c r="H143" s="123">
        <v>266.98524305555554</v>
      </c>
      <c r="I143" s="123">
        <v>-0.40280446185732338</v>
      </c>
      <c r="J143" s="124">
        <v>-51.79916317991632</v>
      </c>
      <c r="K143" s="124">
        <v>10.048848569434753</v>
      </c>
      <c r="L143" s="855">
        <v>-1.6576561327596053</v>
      </c>
    </row>
    <row r="144" spans="1:12" ht="15">
      <c r="A144" s="52" t="s">
        <v>121</v>
      </c>
      <c r="B144" s="53" t="s">
        <v>32</v>
      </c>
      <c r="C144" s="110">
        <v>12428.617647058823</v>
      </c>
      <c r="D144" s="110">
        <v>12743.88431372549</v>
      </c>
      <c r="E144" s="111">
        <v>12677.19</v>
      </c>
      <c r="F144" s="111">
        <v>12998.762000000001</v>
      </c>
      <c r="G144" s="847">
        <v>-2.4738663574269619</v>
      </c>
      <c r="H144" s="112">
        <v>239.9</v>
      </c>
      <c r="I144" s="112">
        <v>-0.58019063406548099</v>
      </c>
      <c r="J144" s="120">
        <v>-49.707602339181285</v>
      </c>
      <c r="K144" s="120">
        <v>3.0006978367062107</v>
      </c>
      <c r="L144" s="853">
        <v>-0.34961564291761382</v>
      </c>
    </row>
    <row r="145" spans="1:12" ht="15">
      <c r="A145" s="52" t="s">
        <v>121</v>
      </c>
      <c r="B145" s="53" t="s">
        <v>33</v>
      </c>
      <c r="C145" s="110">
        <v>12841.02843137255</v>
      </c>
      <c r="D145" s="110">
        <v>12874.042156862744</v>
      </c>
      <c r="E145" s="111">
        <v>13097.849</v>
      </c>
      <c r="F145" s="111">
        <v>13131.522999999999</v>
      </c>
      <c r="G145" s="847">
        <v>-0.25643636309359602</v>
      </c>
      <c r="H145" s="112">
        <v>271.8</v>
      </c>
      <c r="I145" s="112">
        <v>-0.14695077149154198</v>
      </c>
      <c r="J145" s="112">
        <v>-53.724928366762178</v>
      </c>
      <c r="K145" s="112">
        <v>5.6350314026517792</v>
      </c>
      <c r="L145" s="848">
        <v>-1.2027428920190673</v>
      </c>
    </row>
    <row r="146" spans="1:12" ht="15.75" thickBot="1">
      <c r="A146" s="62" t="s">
        <v>121</v>
      </c>
      <c r="B146" s="63" t="s">
        <v>36</v>
      </c>
      <c r="C146" s="113">
        <v>12733.193137254902</v>
      </c>
      <c r="D146" s="113">
        <v>12868.171568627451</v>
      </c>
      <c r="E146" s="114">
        <v>12987.857</v>
      </c>
      <c r="F146" s="114">
        <v>13125.535</v>
      </c>
      <c r="G146" s="849">
        <v>-1.0489324816093202</v>
      </c>
      <c r="H146" s="115">
        <v>305.3</v>
      </c>
      <c r="I146" s="115">
        <v>-1.0372771474878406</v>
      </c>
      <c r="J146" s="115">
        <v>-47.741935483870968</v>
      </c>
      <c r="K146" s="115">
        <v>1.4131193300767622</v>
      </c>
      <c r="L146" s="850">
        <v>-0.10529759782292425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19"/>
      <c r="H150" s="1142" t="s">
        <v>10</v>
      </c>
      <c r="I150" s="1143"/>
      <c r="J150" s="80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44" t="s">
        <v>15</v>
      </c>
      <c r="I151" s="1145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382</v>
      </c>
      <c r="D152" s="866" t="s">
        <v>378</v>
      </c>
      <c r="E152" s="867" t="s">
        <v>382</v>
      </c>
      <c r="F152" s="868" t="s">
        <v>378</v>
      </c>
      <c r="G152" s="837" t="s">
        <v>20</v>
      </c>
      <c r="H152" s="95" t="s">
        <v>382</v>
      </c>
      <c r="I152" s="97" t="s">
        <v>20</v>
      </c>
      <c r="J152" s="869" t="s">
        <v>20</v>
      </c>
      <c r="K152" s="870" t="s">
        <v>382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13368.535512566472</v>
      </c>
      <c r="D153" s="98">
        <v>13317.351969723131</v>
      </c>
      <c r="E153" s="99">
        <v>13635.906222817801</v>
      </c>
      <c r="F153" s="838">
        <v>13583.699009117594</v>
      </c>
      <c r="G153" s="839">
        <v>0.38433723881223086</v>
      </c>
      <c r="H153" s="100">
        <v>317.15790772267457</v>
      </c>
      <c r="I153" s="100">
        <v>1.2481055015093175E-2</v>
      </c>
      <c r="J153" s="101">
        <v>-55.35851966075559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13043.572549019607</v>
      </c>
      <c r="D155" s="103">
        <v>13411.592604344638</v>
      </c>
      <c r="E155" s="104">
        <v>13304.444</v>
      </c>
      <c r="F155" s="104">
        <v>13679.82445643153</v>
      </c>
      <c r="G155" s="843">
        <v>-2.7440443963814642</v>
      </c>
      <c r="H155" s="105">
        <v>245</v>
      </c>
      <c r="I155" s="105">
        <v>-8.5062240663900397</v>
      </c>
      <c r="J155" s="105">
        <v>-88.888888888888886</v>
      </c>
      <c r="K155" s="105">
        <v>4.9346163335800636E-2</v>
      </c>
      <c r="L155" s="844">
        <v>-0.14891355689770525</v>
      </c>
    </row>
    <row r="156" spans="1:12" ht="15">
      <c r="A156" s="52" t="s">
        <v>113</v>
      </c>
      <c r="B156" s="106" t="s">
        <v>23</v>
      </c>
      <c r="C156" s="107">
        <v>14166.431902253486</v>
      </c>
      <c r="D156" s="107">
        <v>14128.644253418788</v>
      </c>
      <c r="E156" s="108">
        <v>14449.760540298555</v>
      </c>
      <c r="F156" s="108">
        <v>14411.217138487164</v>
      </c>
      <c r="G156" s="845">
        <v>0.26745417434906615</v>
      </c>
      <c r="H156" s="109">
        <v>346.95502309468822</v>
      </c>
      <c r="I156" s="109">
        <v>-0.94333459094348771</v>
      </c>
      <c r="J156" s="109">
        <v>-56.634952428642961</v>
      </c>
      <c r="K156" s="109">
        <v>42.733777448803359</v>
      </c>
      <c r="L156" s="846">
        <v>-1.2578515852312293</v>
      </c>
    </row>
    <row r="157" spans="1:12" ht="15">
      <c r="A157" s="45" t="s">
        <v>114</v>
      </c>
      <c r="B157" s="46" t="s">
        <v>23</v>
      </c>
      <c r="C157" s="110">
        <v>14015.207920041084</v>
      </c>
      <c r="D157" s="110">
        <v>13761.744420008728</v>
      </c>
      <c r="E157" s="111">
        <v>14295.512078441907</v>
      </c>
      <c r="F157" s="111">
        <v>14036.979308408903</v>
      </c>
      <c r="G157" s="847">
        <v>1.8417977568587607</v>
      </c>
      <c r="H157" s="112">
        <v>387.76432291666669</v>
      </c>
      <c r="I157" s="112">
        <v>2.9466765214564039</v>
      </c>
      <c r="J157" s="112">
        <v>-40.372670807453417</v>
      </c>
      <c r="K157" s="112">
        <v>9.4744633604737221</v>
      </c>
      <c r="L157" s="848">
        <v>2.381171147674956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2">
        <v>0</v>
      </c>
      <c r="L158" s="848">
        <v>0</v>
      </c>
    </row>
    <row r="159" spans="1:12" ht="15">
      <c r="A159" s="45" t="s">
        <v>101</v>
      </c>
      <c r="B159" s="46" t="s">
        <v>23</v>
      </c>
      <c r="C159" s="110">
        <v>11690.702872263262</v>
      </c>
      <c r="D159" s="110">
        <v>11700.846198577528</v>
      </c>
      <c r="E159" s="111">
        <v>11924.516929708527</v>
      </c>
      <c r="F159" s="111">
        <v>11934.863122549079</v>
      </c>
      <c r="G159" s="847">
        <v>-8.6688826962788679E-2</v>
      </c>
      <c r="H159" s="112">
        <v>277.85529037390614</v>
      </c>
      <c r="I159" s="112">
        <v>-0.33565311436009476</v>
      </c>
      <c r="J159" s="112">
        <v>-55.23504273504274</v>
      </c>
      <c r="K159" s="112">
        <v>31.014063656550704</v>
      </c>
      <c r="L159" s="848">
        <v>8.5547300123781866E-2</v>
      </c>
    </row>
    <row r="160" spans="1:12" ht="15.75" thickBot="1">
      <c r="A160" s="47" t="s">
        <v>116</v>
      </c>
      <c r="B160" s="48" t="s">
        <v>23</v>
      </c>
      <c r="C160" s="113">
        <v>13424.60769987108</v>
      </c>
      <c r="D160" s="113">
        <v>13367.115354153131</v>
      </c>
      <c r="E160" s="114">
        <v>13693.099853868502</v>
      </c>
      <c r="F160" s="114">
        <v>13634.457661236194</v>
      </c>
      <c r="G160" s="849">
        <v>0.43010286209646298</v>
      </c>
      <c r="H160" s="115">
        <v>274.12876106194699</v>
      </c>
      <c r="I160" s="115">
        <v>-1.60612015011528</v>
      </c>
      <c r="J160" s="115">
        <v>-58.01857585139318</v>
      </c>
      <c r="K160" s="115">
        <v>16.728349370836419</v>
      </c>
      <c r="L160" s="850">
        <v>-1.0599533056698043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21" t="s">
        <v>104</v>
      </c>
      <c r="D162" s="121" t="s">
        <v>104</v>
      </c>
      <c r="E162" s="121" t="s">
        <v>104</v>
      </c>
      <c r="F162" s="121" t="s">
        <v>104</v>
      </c>
      <c r="G162" s="121" t="s">
        <v>104</v>
      </c>
      <c r="H162" s="121" t="s">
        <v>104</v>
      </c>
      <c r="I162" s="121" t="s">
        <v>104</v>
      </c>
      <c r="J162" s="121" t="s">
        <v>104</v>
      </c>
      <c r="K162" s="121" t="s">
        <v>104</v>
      </c>
      <c r="L162" s="121" t="s">
        <v>104</v>
      </c>
    </row>
    <row r="163" spans="1:12" ht="15">
      <c r="A163" s="52" t="s">
        <v>117</v>
      </c>
      <c r="B163" s="53" t="s">
        <v>26</v>
      </c>
      <c r="C163" s="1074" t="s">
        <v>104</v>
      </c>
      <c r="D163" s="1074" t="s">
        <v>104</v>
      </c>
      <c r="E163" s="1074" t="s">
        <v>104</v>
      </c>
      <c r="F163" s="1074" t="s">
        <v>104</v>
      </c>
      <c r="G163" s="1074" t="s">
        <v>104</v>
      </c>
      <c r="H163" s="1074" t="s">
        <v>104</v>
      </c>
      <c r="I163" s="1074" t="s">
        <v>104</v>
      </c>
      <c r="J163" s="1074" t="s">
        <v>104</v>
      </c>
      <c r="K163" s="1074" t="s">
        <v>104</v>
      </c>
      <c r="L163" s="1074" t="s">
        <v>104</v>
      </c>
    </row>
    <row r="164" spans="1:12" ht="15">
      <c r="A164" s="52" t="s">
        <v>117</v>
      </c>
      <c r="B164" s="53" t="s">
        <v>27</v>
      </c>
      <c r="C164" s="1074" t="s">
        <v>104</v>
      </c>
      <c r="D164" s="1074" t="s">
        <v>104</v>
      </c>
      <c r="E164" s="1074" t="s">
        <v>104</v>
      </c>
      <c r="F164" s="1074" t="s">
        <v>104</v>
      </c>
      <c r="G164" s="1074" t="s">
        <v>104</v>
      </c>
      <c r="H164" s="1074" t="s">
        <v>104</v>
      </c>
      <c r="I164" s="1074" t="s">
        <v>104</v>
      </c>
      <c r="J164" s="1074" t="s">
        <v>104</v>
      </c>
      <c r="K164" s="1074" t="s">
        <v>104</v>
      </c>
      <c r="L164" s="1074" t="s">
        <v>104</v>
      </c>
    </row>
    <row r="165" spans="1:12" ht="14.25">
      <c r="A165" s="50" t="s">
        <v>117</v>
      </c>
      <c r="B165" s="54" t="s">
        <v>28</v>
      </c>
      <c r="C165" s="121" t="s">
        <v>104</v>
      </c>
      <c r="D165" s="121">
        <v>14509.388591800356</v>
      </c>
      <c r="E165" s="122" t="s">
        <v>104</v>
      </c>
      <c r="F165" s="122">
        <v>14799.576363636363</v>
      </c>
      <c r="G165" s="854" t="s">
        <v>104</v>
      </c>
      <c r="H165" s="121" t="s">
        <v>104</v>
      </c>
      <c r="I165" s="121" t="s">
        <v>104</v>
      </c>
      <c r="J165" s="121" t="s">
        <v>104</v>
      </c>
      <c r="K165" s="121" t="s">
        <v>104</v>
      </c>
      <c r="L165" s="121" t="s">
        <v>104</v>
      </c>
    </row>
    <row r="166" spans="1:12" ht="15">
      <c r="A166" s="52" t="s">
        <v>117</v>
      </c>
      <c r="B166" s="53" t="s">
        <v>29</v>
      </c>
      <c r="C166" s="1074" t="s">
        <v>104</v>
      </c>
      <c r="D166" s="110">
        <v>14908.382352941175</v>
      </c>
      <c r="E166" s="111" t="s">
        <v>104</v>
      </c>
      <c r="F166" s="111">
        <v>15206.55</v>
      </c>
      <c r="G166" s="847" t="s">
        <v>104</v>
      </c>
      <c r="H166" s="1074" t="s">
        <v>104</v>
      </c>
      <c r="I166" s="1074" t="s">
        <v>104</v>
      </c>
      <c r="J166" s="1074" t="s">
        <v>104</v>
      </c>
      <c r="K166" s="1074" t="s">
        <v>104</v>
      </c>
      <c r="L166" s="1074" t="s">
        <v>104</v>
      </c>
    </row>
    <row r="167" spans="1:12" ht="15">
      <c r="A167" s="52" t="s">
        <v>117</v>
      </c>
      <c r="B167" s="53" t="s">
        <v>30</v>
      </c>
      <c r="C167" s="1074" t="s">
        <v>104</v>
      </c>
      <c r="D167" s="110">
        <v>14342.068627450981</v>
      </c>
      <c r="E167" s="111" t="s">
        <v>104</v>
      </c>
      <c r="F167" s="111">
        <v>14628.91</v>
      </c>
      <c r="G167" s="847" t="s">
        <v>104</v>
      </c>
      <c r="H167" s="1074" t="s">
        <v>104</v>
      </c>
      <c r="I167" s="1074" t="s">
        <v>104</v>
      </c>
      <c r="J167" s="1074" t="s">
        <v>104</v>
      </c>
      <c r="K167" s="1074" t="s">
        <v>104</v>
      </c>
      <c r="L167" s="1074" t="s">
        <v>104</v>
      </c>
    </row>
    <row r="168" spans="1:12" ht="14.25">
      <c r="A168" s="50" t="s">
        <v>117</v>
      </c>
      <c r="B168" s="54" t="s">
        <v>31</v>
      </c>
      <c r="C168" s="121">
        <v>13043.572549019607</v>
      </c>
      <c r="D168" s="121">
        <v>13301.311728892466</v>
      </c>
      <c r="E168" s="122">
        <v>13304.444</v>
      </c>
      <c r="F168" s="122">
        <v>13567.337963470316</v>
      </c>
      <c r="G168" s="854">
        <v>-1.9376974626721266</v>
      </c>
      <c r="H168" s="123">
        <v>245</v>
      </c>
      <c r="I168" s="123">
        <v>-10.50228310502283</v>
      </c>
      <c r="J168" s="124">
        <v>-87.5</v>
      </c>
      <c r="K168" s="124">
        <v>4.9346163335800636E-2</v>
      </c>
      <c r="L168" s="855">
        <v>-0.12688469909398239</v>
      </c>
    </row>
    <row r="169" spans="1:12" ht="15">
      <c r="A169" s="52" t="s">
        <v>117</v>
      </c>
      <c r="B169" s="53" t="s">
        <v>32</v>
      </c>
      <c r="C169" s="1074" t="s">
        <v>104</v>
      </c>
      <c r="D169" s="110">
        <v>13199.839215686274</v>
      </c>
      <c r="E169" s="928" t="s">
        <v>104</v>
      </c>
      <c r="F169" s="111">
        <v>13463.835999999999</v>
      </c>
      <c r="G169" s="847" t="s">
        <v>104</v>
      </c>
      <c r="H169" s="1074" t="s">
        <v>104</v>
      </c>
      <c r="I169" s="1074" t="s">
        <v>104</v>
      </c>
      <c r="J169" s="1074" t="s">
        <v>104</v>
      </c>
      <c r="K169" s="1074" t="s">
        <v>104</v>
      </c>
      <c r="L169" s="1074" t="s">
        <v>104</v>
      </c>
    </row>
    <row r="170" spans="1:12" ht="15.75" thickBot="1">
      <c r="A170" s="55" t="s">
        <v>117</v>
      </c>
      <c r="B170" s="56" t="s">
        <v>33</v>
      </c>
      <c r="C170" s="125">
        <v>13043.572549019607</v>
      </c>
      <c r="D170" s="125">
        <v>13401.861764705882</v>
      </c>
      <c r="E170" s="126">
        <v>13304.444</v>
      </c>
      <c r="F170" s="126">
        <v>13669.898999999999</v>
      </c>
      <c r="G170" s="856">
        <v>-2.6734286771248268</v>
      </c>
      <c r="H170" s="120">
        <v>245</v>
      </c>
      <c r="I170" s="120">
        <v>-10.909090909090908</v>
      </c>
      <c r="J170" s="120">
        <v>-75</v>
      </c>
      <c r="K170" s="120">
        <v>4.9346163335800636E-2</v>
      </c>
      <c r="L170" s="853">
        <v>-3.876926787909088E-2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14644.698061309031</v>
      </c>
      <c r="D172" s="116">
        <v>14937.639954471093</v>
      </c>
      <c r="E172" s="117">
        <v>14937.592022535211</v>
      </c>
      <c r="F172" s="117">
        <v>15236.392753560514</v>
      </c>
      <c r="G172" s="851">
        <v>-1.9610989022022824</v>
      </c>
      <c r="H172" s="118">
        <v>401.89685534591194</v>
      </c>
      <c r="I172" s="118">
        <v>-1.752346776319976</v>
      </c>
      <c r="J172" s="119">
        <v>-62.5</v>
      </c>
      <c r="K172" s="119">
        <v>3.9230199851961509</v>
      </c>
      <c r="L172" s="852">
        <v>-0.74709786919309851</v>
      </c>
    </row>
    <row r="173" spans="1:12" ht="15">
      <c r="A173" s="52" t="s">
        <v>118</v>
      </c>
      <c r="B173" s="53" t="s">
        <v>26</v>
      </c>
      <c r="C173" s="110">
        <v>14748.713725490195</v>
      </c>
      <c r="D173" s="110">
        <v>14893.289215686274</v>
      </c>
      <c r="E173" s="111">
        <v>15043.688</v>
      </c>
      <c r="F173" s="111">
        <v>15191.155000000001</v>
      </c>
      <c r="G173" s="847">
        <v>-0.9707425143117856</v>
      </c>
      <c r="H173" s="112">
        <v>399.2</v>
      </c>
      <c r="I173" s="112">
        <v>-0.5728518057285209</v>
      </c>
      <c r="J173" s="120">
        <v>-57.964601769911503</v>
      </c>
      <c r="K173" s="120">
        <v>2.3439427584505306</v>
      </c>
      <c r="L173" s="853">
        <v>-0.14531817337015429</v>
      </c>
    </row>
    <row r="174" spans="1:12" ht="15">
      <c r="A174" s="52" t="s">
        <v>118</v>
      </c>
      <c r="B174" s="53" t="s">
        <v>27</v>
      </c>
      <c r="C174" s="110">
        <v>14492.87843137255</v>
      </c>
      <c r="D174" s="110">
        <v>14986.297058823528</v>
      </c>
      <c r="E174" s="111">
        <v>14782.736000000001</v>
      </c>
      <c r="F174" s="111">
        <v>15286.022999999999</v>
      </c>
      <c r="G174" s="847">
        <v>-3.2924652802105459</v>
      </c>
      <c r="H174" s="112">
        <v>405.9</v>
      </c>
      <c r="I174" s="112">
        <v>-2.8249940148431918</v>
      </c>
      <c r="J174" s="120">
        <v>-67.676767676767682</v>
      </c>
      <c r="K174" s="120">
        <v>1.5790772267456203</v>
      </c>
      <c r="L174" s="853">
        <v>-0.60177969582294422</v>
      </c>
    </row>
    <row r="175" spans="1:12" ht="14.25">
      <c r="A175" s="50" t="s">
        <v>118</v>
      </c>
      <c r="B175" s="54" t="s">
        <v>28</v>
      </c>
      <c r="C175" s="121">
        <v>14396.453539423241</v>
      </c>
      <c r="D175" s="121">
        <v>14361.663991831458</v>
      </c>
      <c r="E175" s="122">
        <v>14684.382610211705</v>
      </c>
      <c r="F175" s="122">
        <v>14648.897271668087</v>
      </c>
      <c r="G175" s="854">
        <v>0.24223897461721614</v>
      </c>
      <c r="H175" s="123">
        <v>366.65861561119294</v>
      </c>
      <c r="I175" s="123">
        <v>-0.10852800623693355</v>
      </c>
      <c r="J175" s="124">
        <v>-55.73663624511083</v>
      </c>
      <c r="K175" s="124">
        <v>16.753022452504318</v>
      </c>
      <c r="L175" s="855">
        <v>-0.1431114829511273</v>
      </c>
    </row>
    <row r="176" spans="1:12" ht="15">
      <c r="A176" s="52" t="s">
        <v>118</v>
      </c>
      <c r="B176" s="53" t="s">
        <v>29</v>
      </c>
      <c r="C176" s="110">
        <v>14322.403921568628</v>
      </c>
      <c r="D176" s="110">
        <v>14313.148039215686</v>
      </c>
      <c r="E176" s="111">
        <v>14608.852000000001</v>
      </c>
      <c r="F176" s="111">
        <v>14599.411</v>
      </c>
      <c r="G176" s="847">
        <v>6.4666992387574493E-2</v>
      </c>
      <c r="H176" s="112">
        <v>347.4</v>
      </c>
      <c r="I176" s="112">
        <v>-2.0304568527918909</v>
      </c>
      <c r="J176" s="120">
        <v>-55.191256830601091</v>
      </c>
      <c r="K176" s="120">
        <v>6.0695780903034793</v>
      </c>
      <c r="L176" s="853">
        <v>2.2656623181549485E-2</v>
      </c>
    </row>
    <row r="177" spans="1:12" ht="15">
      <c r="A177" s="52" t="s">
        <v>118</v>
      </c>
      <c r="B177" s="53" t="s">
        <v>30</v>
      </c>
      <c r="C177" s="110">
        <v>14435.158823529411</v>
      </c>
      <c r="D177" s="110">
        <v>14387.304901960784</v>
      </c>
      <c r="E177" s="111">
        <v>14723.861999999999</v>
      </c>
      <c r="F177" s="111">
        <v>14675.050999999999</v>
      </c>
      <c r="G177" s="847">
        <v>0.3326121319782786</v>
      </c>
      <c r="H177" s="112">
        <v>377.6</v>
      </c>
      <c r="I177" s="112">
        <v>0.96256684491979227</v>
      </c>
      <c r="J177" s="120">
        <v>-56.040609137055839</v>
      </c>
      <c r="K177" s="120">
        <v>10.68344436220084</v>
      </c>
      <c r="L177" s="853">
        <v>-0.16576810613267767</v>
      </c>
    </row>
    <row r="178" spans="1:12" ht="14.25">
      <c r="A178" s="50" t="s">
        <v>118</v>
      </c>
      <c r="B178" s="54" t="s">
        <v>31</v>
      </c>
      <c r="C178" s="121">
        <v>13861.563146770894</v>
      </c>
      <c r="D178" s="121">
        <v>13718.740941097134</v>
      </c>
      <c r="E178" s="122">
        <v>14138.794409706312</v>
      </c>
      <c r="F178" s="122">
        <v>13993.115759919077</v>
      </c>
      <c r="G178" s="854">
        <v>1.0410737128646246</v>
      </c>
      <c r="H178" s="123">
        <v>322.21845637583891</v>
      </c>
      <c r="I178" s="123">
        <v>-0.96451872643766501</v>
      </c>
      <c r="J178" s="124">
        <v>-56.090373280943027</v>
      </c>
      <c r="K178" s="124">
        <v>22.057735011102885</v>
      </c>
      <c r="L178" s="855">
        <v>-0.36764223308700394</v>
      </c>
    </row>
    <row r="179" spans="1:12" ht="15">
      <c r="A179" s="52" t="s">
        <v>118</v>
      </c>
      <c r="B179" s="53" t="s">
        <v>32</v>
      </c>
      <c r="C179" s="110">
        <v>13693.87156862745</v>
      </c>
      <c r="D179" s="110">
        <v>13584.175490196079</v>
      </c>
      <c r="E179" s="111">
        <v>13967.749</v>
      </c>
      <c r="F179" s="111">
        <v>13855.859</v>
      </c>
      <c r="G179" s="847">
        <v>0.80752842533977442</v>
      </c>
      <c r="H179" s="112">
        <v>304.60000000000002</v>
      </c>
      <c r="I179" s="112">
        <v>-1.614987080103359</v>
      </c>
      <c r="J179" s="120">
        <v>-58.88671875</v>
      </c>
      <c r="K179" s="120">
        <v>10.387367382186035</v>
      </c>
      <c r="L179" s="853">
        <v>-0.8914078133200789</v>
      </c>
    </row>
    <row r="180" spans="1:12" ht="15.75" thickBot="1">
      <c r="A180" s="55" t="s">
        <v>118</v>
      </c>
      <c r="B180" s="56" t="s">
        <v>33</v>
      </c>
      <c r="C180" s="125">
        <v>13996.138235294116</v>
      </c>
      <c r="D180" s="125">
        <v>13842.263725490197</v>
      </c>
      <c r="E180" s="126">
        <v>14276.061</v>
      </c>
      <c r="F180" s="126">
        <v>14119.109</v>
      </c>
      <c r="G180" s="856">
        <v>1.1116282195994047</v>
      </c>
      <c r="H180" s="120">
        <v>337.9</v>
      </c>
      <c r="I180" s="120">
        <v>-0.99619103428070144</v>
      </c>
      <c r="J180" s="120">
        <v>-53.260869565217398</v>
      </c>
      <c r="K180" s="120">
        <v>11.670367628916852</v>
      </c>
      <c r="L180" s="853">
        <v>0.52376558023307496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14241.311764705883</v>
      </c>
      <c r="D182" s="129">
        <v>14072.626470588235</v>
      </c>
      <c r="E182" s="130">
        <v>14526.138000000001</v>
      </c>
      <c r="F182" s="130">
        <v>14354.079</v>
      </c>
      <c r="G182" s="859">
        <v>1.1986766967076126</v>
      </c>
      <c r="H182" s="131">
        <v>409</v>
      </c>
      <c r="I182" s="131">
        <v>3.6492650785605618</v>
      </c>
      <c r="J182" s="131">
        <v>-42.471042471042466</v>
      </c>
      <c r="K182" s="131">
        <v>3.6762891685171479</v>
      </c>
      <c r="L182" s="860">
        <v>0.82355208293503557</v>
      </c>
    </row>
    <row r="183" spans="1:12" ht="15.75" thickBot="1">
      <c r="A183" s="55" t="s">
        <v>119</v>
      </c>
      <c r="B183" s="56" t="s">
        <v>33</v>
      </c>
      <c r="C183" s="125">
        <v>13858.559803921567</v>
      </c>
      <c r="D183" s="125">
        <v>13535.408823529411</v>
      </c>
      <c r="E183" s="126">
        <v>14135.731</v>
      </c>
      <c r="F183" s="126">
        <v>13806.117</v>
      </c>
      <c r="G183" s="856">
        <v>2.3874489836642669</v>
      </c>
      <c r="H183" s="120">
        <v>374.3</v>
      </c>
      <c r="I183" s="120">
        <v>2.6604498080087735</v>
      </c>
      <c r="J183" s="120">
        <v>-38.961038961038966</v>
      </c>
      <c r="K183" s="120">
        <v>5.7981741919565755</v>
      </c>
      <c r="L183" s="853">
        <v>1.5576190647399217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099" t="s">
        <v>104</v>
      </c>
      <c r="D185" s="1099" t="s">
        <v>104</v>
      </c>
      <c r="E185" s="1100" t="s">
        <v>104</v>
      </c>
      <c r="F185" s="1100" t="s">
        <v>104</v>
      </c>
      <c r="G185" s="1101" t="s">
        <v>104</v>
      </c>
      <c r="H185" s="1102" t="s">
        <v>104</v>
      </c>
      <c r="I185" s="1103" t="s">
        <v>104</v>
      </c>
      <c r="J185" s="1103" t="s">
        <v>104</v>
      </c>
      <c r="K185" s="1103" t="s">
        <v>104</v>
      </c>
      <c r="L185" s="1104" t="s">
        <v>104</v>
      </c>
    </row>
    <row r="186" spans="1:12" ht="15">
      <c r="A186" s="45" t="s">
        <v>120</v>
      </c>
      <c r="B186" s="53" t="s">
        <v>26</v>
      </c>
      <c r="C186" s="121" t="s">
        <v>104</v>
      </c>
      <c r="D186" s="121" t="s">
        <v>104</v>
      </c>
      <c r="E186" s="122" t="s">
        <v>104</v>
      </c>
      <c r="F186" s="122" t="s">
        <v>104</v>
      </c>
      <c r="G186" s="1105" t="s">
        <v>104</v>
      </c>
      <c r="H186" s="1106" t="s">
        <v>104</v>
      </c>
      <c r="I186" s="1107" t="s">
        <v>104</v>
      </c>
      <c r="J186" s="1107" t="s">
        <v>104</v>
      </c>
      <c r="K186" s="1108" t="s">
        <v>104</v>
      </c>
      <c r="L186" s="848" t="s">
        <v>104</v>
      </c>
    </row>
    <row r="187" spans="1:12" ht="15">
      <c r="A187" s="45" t="s">
        <v>120</v>
      </c>
      <c r="B187" s="53" t="s">
        <v>27</v>
      </c>
      <c r="C187" s="121" t="s">
        <v>104</v>
      </c>
      <c r="D187" s="121" t="s">
        <v>104</v>
      </c>
      <c r="E187" s="122" t="s">
        <v>104</v>
      </c>
      <c r="F187" s="122" t="s">
        <v>104</v>
      </c>
      <c r="G187" s="1105" t="s">
        <v>104</v>
      </c>
      <c r="H187" s="1106" t="s">
        <v>104</v>
      </c>
      <c r="I187" s="1107" t="s">
        <v>104</v>
      </c>
      <c r="J187" s="1107" t="s">
        <v>104</v>
      </c>
      <c r="K187" s="1108" t="s">
        <v>104</v>
      </c>
      <c r="L187" s="848" t="s">
        <v>104</v>
      </c>
    </row>
    <row r="188" spans="1:12" ht="15">
      <c r="A188" s="45" t="s">
        <v>120</v>
      </c>
      <c r="B188" s="53" t="s">
        <v>34</v>
      </c>
      <c r="C188" s="121" t="s">
        <v>104</v>
      </c>
      <c r="D188" s="121" t="s">
        <v>104</v>
      </c>
      <c r="E188" s="122" t="s">
        <v>104</v>
      </c>
      <c r="F188" s="122" t="s">
        <v>104</v>
      </c>
      <c r="G188" s="1105" t="s">
        <v>104</v>
      </c>
      <c r="H188" s="1106" t="s">
        <v>104</v>
      </c>
      <c r="I188" s="1107" t="s">
        <v>104</v>
      </c>
      <c r="J188" s="1107" t="s">
        <v>104</v>
      </c>
      <c r="K188" s="1108" t="s">
        <v>104</v>
      </c>
      <c r="L188" s="848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1105" t="s">
        <v>104</v>
      </c>
      <c r="H189" s="1106" t="s">
        <v>104</v>
      </c>
      <c r="I189" s="1107" t="s">
        <v>104</v>
      </c>
      <c r="J189" s="1107" t="s">
        <v>104</v>
      </c>
      <c r="K189" s="1108" t="s">
        <v>104</v>
      </c>
      <c r="L189" s="848" t="s">
        <v>104</v>
      </c>
    </row>
    <row r="190" spans="1:12" ht="15">
      <c r="A190" s="45" t="s">
        <v>120</v>
      </c>
      <c r="B190" s="53" t="s">
        <v>30</v>
      </c>
      <c r="C190" s="121" t="s">
        <v>104</v>
      </c>
      <c r="D190" s="121" t="s">
        <v>104</v>
      </c>
      <c r="E190" s="122" t="s">
        <v>104</v>
      </c>
      <c r="F190" s="122" t="s">
        <v>104</v>
      </c>
      <c r="G190" s="1105" t="s">
        <v>104</v>
      </c>
      <c r="H190" s="1106" t="s">
        <v>104</v>
      </c>
      <c r="I190" s="1107" t="s">
        <v>104</v>
      </c>
      <c r="J190" s="1107" t="s">
        <v>104</v>
      </c>
      <c r="K190" s="1108" t="s">
        <v>104</v>
      </c>
      <c r="L190" s="848" t="s">
        <v>104</v>
      </c>
    </row>
    <row r="191" spans="1:12" ht="15">
      <c r="A191" s="45" t="s">
        <v>120</v>
      </c>
      <c r="B191" s="53" t="s">
        <v>35</v>
      </c>
      <c r="C191" s="121" t="s">
        <v>104</v>
      </c>
      <c r="D191" s="121" t="s">
        <v>104</v>
      </c>
      <c r="E191" s="122" t="s">
        <v>104</v>
      </c>
      <c r="F191" s="122" t="s">
        <v>104</v>
      </c>
      <c r="G191" s="1105" t="s">
        <v>104</v>
      </c>
      <c r="H191" s="1106" t="s">
        <v>104</v>
      </c>
      <c r="I191" s="1107" t="s">
        <v>104</v>
      </c>
      <c r="J191" s="1107" t="s">
        <v>104</v>
      </c>
      <c r="K191" s="1108" t="s">
        <v>104</v>
      </c>
      <c r="L191" s="848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1105" t="s">
        <v>104</v>
      </c>
      <c r="H192" s="1106" t="s">
        <v>104</v>
      </c>
      <c r="I192" s="1107" t="s">
        <v>104</v>
      </c>
      <c r="J192" s="1107" t="s">
        <v>104</v>
      </c>
      <c r="K192" s="1108" t="s">
        <v>104</v>
      </c>
      <c r="L192" s="848" t="s">
        <v>104</v>
      </c>
    </row>
    <row r="193" spans="1:12" ht="15">
      <c r="A193" s="45" t="s">
        <v>120</v>
      </c>
      <c r="B193" s="53" t="s">
        <v>32</v>
      </c>
      <c r="C193" s="121" t="s">
        <v>104</v>
      </c>
      <c r="D193" s="121" t="s">
        <v>104</v>
      </c>
      <c r="E193" s="122" t="s">
        <v>104</v>
      </c>
      <c r="F193" s="122" t="s">
        <v>104</v>
      </c>
      <c r="G193" s="1105" t="s">
        <v>104</v>
      </c>
      <c r="H193" s="1106" t="s">
        <v>104</v>
      </c>
      <c r="I193" s="1107" t="s">
        <v>104</v>
      </c>
      <c r="J193" s="1107" t="s">
        <v>104</v>
      </c>
      <c r="K193" s="1108" t="s">
        <v>104</v>
      </c>
      <c r="L193" s="848" t="s">
        <v>104</v>
      </c>
    </row>
    <row r="194" spans="1:12" ht="15.75" thickBot="1">
      <c r="A194" s="61" t="s">
        <v>120</v>
      </c>
      <c r="B194" s="53" t="s">
        <v>33</v>
      </c>
      <c r="C194" s="121" t="s">
        <v>104</v>
      </c>
      <c r="D194" s="121" t="s">
        <v>104</v>
      </c>
      <c r="E194" s="122" t="s">
        <v>104</v>
      </c>
      <c r="F194" s="122" t="s">
        <v>104</v>
      </c>
      <c r="G194" s="1105" t="s">
        <v>104</v>
      </c>
      <c r="H194" s="1106" t="s">
        <v>104</v>
      </c>
      <c r="I194" s="1107" t="s">
        <v>104</v>
      </c>
      <c r="J194" s="1107" t="s">
        <v>104</v>
      </c>
      <c r="K194" s="1108" t="s">
        <v>104</v>
      </c>
      <c r="L194" s="848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12807.734073091509</v>
      </c>
      <c r="D196" s="116">
        <v>12635.814484076105</v>
      </c>
      <c r="E196" s="117">
        <v>13063.88875455334</v>
      </c>
      <c r="F196" s="117">
        <v>12888.530773757628</v>
      </c>
      <c r="G196" s="851">
        <v>1.3605738611631282</v>
      </c>
      <c r="H196" s="118">
        <v>357.52635658914733</v>
      </c>
      <c r="I196" s="118">
        <v>4.1121308878022393</v>
      </c>
      <c r="J196" s="119">
        <v>-61.377245508982035</v>
      </c>
      <c r="K196" s="119">
        <v>3.1828275351591411</v>
      </c>
      <c r="L196" s="852">
        <v>-0.49599171806257925</v>
      </c>
    </row>
    <row r="197" spans="1:12" ht="15">
      <c r="A197" s="52" t="s">
        <v>24</v>
      </c>
      <c r="B197" s="53" t="s">
        <v>29</v>
      </c>
      <c r="C197" s="110">
        <v>12552.38725490196</v>
      </c>
      <c r="D197" s="110">
        <v>12287.617647058823</v>
      </c>
      <c r="E197" s="111">
        <v>12803.434999999999</v>
      </c>
      <c r="F197" s="111">
        <v>12533.37</v>
      </c>
      <c r="G197" s="847">
        <v>2.1547676323287246</v>
      </c>
      <c r="H197" s="112">
        <v>318.3</v>
      </c>
      <c r="I197" s="112">
        <v>3.0097087378640817</v>
      </c>
      <c r="J197" s="120">
        <v>-62.295081967213115</v>
      </c>
      <c r="K197" s="120">
        <v>0.56748087836170735</v>
      </c>
      <c r="L197" s="853">
        <v>-0.10439928465184045</v>
      </c>
    </row>
    <row r="198" spans="1:12" ht="15">
      <c r="A198" s="52" t="s">
        <v>24</v>
      </c>
      <c r="B198" s="53" t="s">
        <v>30</v>
      </c>
      <c r="C198" s="110">
        <v>12775.365686274508</v>
      </c>
      <c r="D198" s="110">
        <v>12697.169607843136</v>
      </c>
      <c r="E198" s="111">
        <v>13030.873</v>
      </c>
      <c r="F198" s="111">
        <v>12951.112999999999</v>
      </c>
      <c r="G198" s="847">
        <v>0.6158544057178732</v>
      </c>
      <c r="H198" s="112">
        <v>354.6</v>
      </c>
      <c r="I198" s="112">
        <v>2.1607605877268798</v>
      </c>
      <c r="J198" s="120">
        <v>-54.913294797687861</v>
      </c>
      <c r="K198" s="120">
        <v>1.9245003700962251</v>
      </c>
      <c r="L198" s="853">
        <v>1.9004170074196303E-2</v>
      </c>
    </row>
    <row r="199" spans="1:12" ht="15">
      <c r="A199" s="52" t="s">
        <v>24</v>
      </c>
      <c r="B199" s="53" t="s">
        <v>35</v>
      </c>
      <c r="C199" s="110">
        <v>13055.889215686273</v>
      </c>
      <c r="D199" s="110">
        <v>12716.23725490196</v>
      </c>
      <c r="E199" s="111">
        <v>13317.007</v>
      </c>
      <c r="F199" s="111">
        <v>12970.562</v>
      </c>
      <c r="G199" s="847">
        <v>2.6710099377343846</v>
      </c>
      <c r="H199" s="112">
        <v>397.9</v>
      </c>
      <c r="I199" s="112">
        <v>11.145251396648039</v>
      </c>
      <c r="J199" s="120">
        <v>-72</v>
      </c>
      <c r="K199" s="120">
        <v>0.69084628670120896</v>
      </c>
      <c r="L199" s="853">
        <v>-0.41059660348493476</v>
      </c>
    </row>
    <row r="200" spans="1:12" ht="14.25">
      <c r="A200" s="50" t="s">
        <v>24</v>
      </c>
      <c r="B200" s="54" t="s">
        <v>31</v>
      </c>
      <c r="C200" s="121">
        <v>12135.474792050749</v>
      </c>
      <c r="D200" s="121">
        <v>12082.660189526659</v>
      </c>
      <c r="E200" s="122">
        <v>12378.184287891763</v>
      </c>
      <c r="F200" s="122">
        <v>12324.313393317192</v>
      </c>
      <c r="G200" s="854">
        <v>0.4371107164783915</v>
      </c>
      <c r="H200" s="123">
        <v>285.53300733496332</v>
      </c>
      <c r="I200" s="123">
        <v>5.7846319336518064E-2</v>
      </c>
      <c r="J200" s="124">
        <v>-56.856540084388186</v>
      </c>
      <c r="K200" s="124">
        <v>20.182580804342461</v>
      </c>
      <c r="L200" s="855">
        <v>-0.70077639358682475</v>
      </c>
    </row>
    <row r="201" spans="1:12" ht="15">
      <c r="A201" s="52" t="s">
        <v>24</v>
      </c>
      <c r="B201" s="53" t="s">
        <v>32</v>
      </c>
      <c r="C201" s="110">
        <v>11563.802941176471</v>
      </c>
      <c r="D201" s="110">
        <v>11673.604901960784</v>
      </c>
      <c r="E201" s="111">
        <v>11795.079</v>
      </c>
      <c r="F201" s="111">
        <v>11907.076999999999</v>
      </c>
      <c r="G201" s="847">
        <v>-0.9406002833440954</v>
      </c>
      <c r="H201" s="112">
        <v>261.2</v>
      </c>
      <c r="I201" s="112">
        <v>7.6628352490417107E-2</v>
      </c>
      <c r="J201" s="120">
        <v>-60.355029585798817</v>
      </c>
      <c r="K201" s="120">
        <v>6.6123858869972869</v>
      </c>
      <c r="L201" s="853">
        <v>-0.83336805066104525</v>
      </c>
    </row>
    <row r="202" spans="1:12" ht="15">
      <c r="A202" s="52" t="s">
        <v>24</v>
      </c>
      <c r="B202" s="53" t="s">
        <v>33</v>
      </c>
      <c r="C202" s="110">
        <v>12298.542156862746</v>
      </c>
      <c r="D202" s="110">
        <v>12220.606862745099</v>
      </c>
      <c r="E202" s="111">
        <v>12544.513000000001</v>
      </c>
      <c r="F202" s="111">
        <v>12465.019</v>
      </c>
      <c r="G202" s="847">
        <v>0.63773669338169958</v>
      </c>
      <c r="H202" s="112">
        <v>289.7</v>
      </c>
      <c r="I202" s="112">
        <v>-1.0925230454079853</v>
      </c>
      <c r="J202" s="120">
        <v>-56.471816283924845</v>
      </c>
      <c r="K202" s="120">
        <v>10.288675055514434</v>
      </c>
      <c r="L202" s="853">
        <v>-0.26314783246882456</v>
      </c>
    </row>
    <row r="203" spans="1:12" ht="15">
      <c r="A203" s="52" t="s">
        <v>24</v>
      </c>
      <c r="B203" s="53" t="s">
        <v>36</v>
      </c>
      <c r="C203" s="110">
        <v>12610.65</v>
      </c>
      <c r="D203" s="110">
        <v>12481.01862745098</v>
      </c>
      <c r="E203" s="111">
        <v>12862.862999999999</v>
      </c>
      <c r="F203" s="111">
        <v>12730.638999999999</v>
      </c>
      <c r="G203" s="847">
        <v>1.0386281474166392</v>
      </c>
      <c r="H203" s="112">
        <v>321.5</v>
      </c>
      <c r="I203" s="112">
        <v>0.24945431867789566</v>
      </c>
      <c r="J203" s="120">
        <v>-49.236641221374043</v>
      </c>
      <c r="K203" s="120">
        <v>3.2815198618307431</v>
      </c>
      <c r="L203" s="853">
        <v>0.39573948954304639</v>
      </c>
    </row>
    <row r="204" spans="1:12" ht="14.25">
      <c r="A204" s="50" t="s">
        <v>24</v>
      </c>
      <c r="B204" s="54" t="s">
        <v>37</v>
      </c>
      <c r="C204" s="121">
        <v>9457.3253418268723</v>
      </c>
      <c r="D204" s="121">
        <v>9231.2475622118527</v>
      </c>
      <c r="E204" s="122">
        <v>9646.4718486634101</v>
      </c>
      <c r="F204" s="122">
        <v>9415.87251345609</v>
      </c>
      <c r="G204" s="854">
        <v>2.4490490379704468</v>
      </c>
      <c r="H204" s="123">
        <v>224.44258064516129</v>
      </c>
      <c r="I204" s="123">
        <v>2.0752248894513095</v>
      </c>
      <c r="J204" s="124">
        <v>-46.366782006920417</v>
      </c>
      <c r="K204" s="124">
        <v>7.6486553170490996</v>
      </c>
      <c r="L204" s="855">
        <v>1.2823154117731885</v>
      </c>
    </row>
    <row r="205" spans="1:12" ht="15">
      <c r="A205" s="52" t="s">
        <v>24</v>
      </c>
      <c r="B205" s="53" t="s">
        <v>106</v>
      </c>
      <c r="C205" s="132">
        <v>9334.4656862745105</v>
      </c>
      <c r="D205" s="132">
        <v>8927.692156862744</v>
      </c>
      <c r="E205" s="133">
        <v>9521.1550000000007</v>
      </c>
      <c r="F205" s="133">
        <v>9106.2459999999992</v>
      </c>
      <c r="G205" s="861">
        <v>4.5563122278928274</v>
      </c>
      <c r="H205" s="134">
        <v>203.4</v>
      </c>
      <c r="I205" s="134">
        <v>-0.39177277179235209</v>
      </c>
      <c r="J205" s="135">
        <v>-55.102040816326522</v>
      </c>
      <c r="K205" s="135">
        <v>3.2568467801628422</v>
      </c>
      <c r="L205" s="862">
        <v>1.8604683015579493E-2</v>
      </c>
    </row>
    <row r="206" spans="1:12" ht="15">
      <c r="A206" s="52" t="s">
        <v>24</v>
      </c>
      <c r="B206" s="53" t="s">
        <v>38</v>
      </c>
      <c r="C206" s="110">
        <v>9270.3490196078419</v>
      </c>
      <c r="D206" s="110">
        <v>9390.447058823529</v>
      </c>
      <c r="E206" s="111">
        <v>9455.7559999999994</v>
      </c>
      <c r="F206" s="111">
        <v>9578.2559999999994</v>
      </c>
      <c r="G206" s="847">
        <v>-1.2789384622837394</v>
      </c>
      <c r="H206" s="112">
        <v>233.4</v>
      </c>
      <c r="I206" s="112">
        <v>-0.29901751388295117</v>
      </c>
      <c r="J206" s="120">
        <v>-38.197424892703864</v>
      </c>
      <c r="K206" s="120">
        <v>3.552923760177646</v>
      </c>
      <c r="L206" s="853">
        <v>0.98656182604393106</v>
      </c>
    </row>
    <row r="207" spans="1:12" ht="15.75" thickBot="1">
      <c r="A207" s="52" t="s">
        <v>24</v>
      </c>
      <c r="B207" s="53" t="s">
        <v>39</v>
      </c>
      <c r="C207" s="110">
        <v>10508.099019607844</v>
      </c>
      <c r="D207" s="110">
        <v>9993.8127450980392</v>
      </c>
      <c r="E207" s="111">
        <v>10718.261</v>
      </c>
      <c r="F207" s="111">
        <v>10193.689</v>
      </c>
      <c r="G207" s="847">
        <v>5.1460467353869648</v>
      </c>
      <c r="H207" s="112">
        <v>268.2</v>
      </c>
      <c r="I207" s="112">
        <v>9.3355075417855602</v>
      </c>
      <c r="J207" s="120">
        <v>-33.333333333333329</v>
      </c>
      <c r="K207" s="120">
        <v>0.83888477670861095</v>
      </c>
      <c r="L207" s="853">
        <v>0.27714890271367754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14525.611129160965</v>
      </c>
      <c r="D209" s="121">
        <v>14069.906226062409</v>
      </c>
      <c r="E209" s="122">
        <v>14816.123351744185</v>
      </c>
      <c r="F209" s="122">
        <v>14351.304350583658</v>
      </c>
      <c r="G209" s="854">
        <v>3.2388624044588923</v>
      </c>
      <c r="H209" s="123">
        <v>312.75454545454545</v>
      </c>
      <c r="I209" s="123">
        <v>-3.8490970011359802</v>
      </c>
      <c r="J209" s="124">
        <v>-72.151898734177209</v>
      </c>
      <c r="K209" s="124">
        <v>0.54280779669380708</v>
      </c>
      <c r="L209" s="855">
        <v>-0.32733208655324653</v>
      </c>
    </row>
    <row r="210" spans="1:12" ht="15">
      <c r="A210" s="52" t="s">
        <v>121</v>
      </c>
      <c r="B210" s="53" t="s">
        <v>26</v>
      </c>
      <c r="C210" s="110">
        <v>14736.095098039215</v>
      </c>
      <c r="D210" s="110">
        <v>13629.793137254901</v>
      </c>
      <c r="E210" s="111">
        <v>15030.816999999999</v>
      </c>
      <c r="F210" s="111">
        <v>13902.388999999999</v>
      </c>
      <c r="G210" s="847">
        <v>8.1167920132288049</v>
      </c>
      <c r="H210" s="112">
        <v>295</v>
      </c>
      <c r="I210" s="112">
        <v>-0.10159160176092495</v>
      </c>
      <c r="J210" s="120">
        <v>-73.333333333333329</v>
      </c>
      <c r="K210" s="120">
        <v>9.8692326671601271E-2</v>
      </c>
      <c r="L210" s="853">
        <v>-6.652410685632032E-2</v>
      </c>
    </row>
    <row r="211" spans="1:12" ht="15">
      <c r="A211" s="52" t="s">
        <v>121</v>
      </c>
      <c r="B211" s="53" t="s">
        <v>27</v>
      </c>
      <c r="C211" s="110">
        <v>14482.037254901961</v>
      </c>
      <c r="D211" s="110">
        <v>14161.570588235294</v>
      </c>
      <c r="E211" s="111">
        <v>14771.678</v>
      </c>
      <c r="F211" s="111">
        <v>14444.802</v>
      </c>
      <c r="G211" s="847">
        <v>2.2629316760451283</v>
      </c>
      <c r="H211" s="112">
        <v>316.7</v>
      </c>
      <c r="I211" s="112">
        <v>-4.6945531146554389</v>
      </c>
      <c r="J211" s="120">
        <v>-71.875</v>
      </c>
      <c r="K211" s="120">
        <v>0.44411547002220575</v>
      </c>
      <c r="L211" s="853">
        <v>-0.26080797969692637</v>
      </c>
    </row>
    <row r="212" spans="1:12" ht="14.25">
      <c r="A212" s="50" t="s">
        <v>121</v>
      </c>
      <c r="B212" s="54" t="s">
        <v>28</v>
      </c>
      <c r="C212" s="121">
        <v>13903.008409344933</v>
      </c>
      <c r="D212" s="121">
        <v>13835.41614851743</v>
      </c>
      <c r="E212" s="122">
        <v>14181.068577531832</v>
      </c>
      <c r="F212" s="122">
        <v>14112.124471487779</v>
      </c>
      <c r="G212" s="854">
        <v>0.48854519518551726</v>
      </c>
      <c r="H212" s="123">
        <v>289.75448275862072</v>
      </c>
      <c r="I212" s="123">
        <v>-2.8297585157601892</v>
      </c>
      <c r="J212" s="124">
        <v>-58.80681818181818</v>
      </c>
      <c r="K212" s="124">
        <v>7.1551936836910928</v>
      </c>
      <c r="L212" s="855">
        <v>-0.59896426321936058</v>
      </c>
    </row>
    <row r="213" spans="1:12" ht="15">
      <c r="A213" s="52" t="s">
        <v>121</v>
      </c>
      <c r="B213" s="53" t="s">
        <v>29</v>
      </c>
      <c r="C213" s="110">
        <v>13133.586274509804</v>
      </c>
      <c r="D213" s="110">
        <v>13356.431372549019</v>
      </c>
      <c r="E213" s="111">
        <v>13396.258</v>
      </c>
      <c r="F213" s="111">
        <v>13623.56</v>
      </c>
      <c r="G213" s="847">
        <v>-1.6684478946765728</v>
      </c>
      <c r="H213" s="112">
        <v>260.7</v>
      </c>
      <c r="I213" s="112">
        <v>1.4002333722286915</v>
      </c>
      <c r="J213" s="120">
        <v>-57.142857142857139</v>
      </c>
      <c r="K213" s="120">
        <v>0.66617320503330868</v>
      </c>
      <c r="L213" s="853">
        <v>-2.7735815783961892E-2</v>
      </c>
    </row>
    <row r="214" spans="1:12" ht="15">
      <c r="A214" s="52" t="s">
        <v>121</v>
      </c>
      <c r="B214" s="53" t="s">
        <v>30</v>
      </c>
      <c r="C214" s="110">
        <v>13933.424509803923</v>
      </c>
      <c r="D214" s="110">
        <v>13876.579411764706</v>
      </c>
      <c r="E214" s="111">
        <v>14212.093000000001</v>
      </c>
      <c r="F214" s="111">
        <v>14154.111000000001</v>
      </c>
      <c r="G214" s="847">
        <v>0.40964776947135689</v>
      </c>
      <c r="H214" s="112">
        <v>287.5</v>
      </c>
      <c r="I214" s="112">
        <v>-2.0442930153321974</v>
      </c>
      <c r="J214" s="120">
        <v>-58.709677419354833</v>
      </c>
      <c r="K214" s="120">
        <v>4.737231680236861</v>
      </c>
      <c r="L214" s="853">
        <v>-0.38447775912870785</v>
      </c>
    </row>
    <row r="215" spans="1:12" ht="15">
      <c r="A215" s="52" t="s">
        <v>121</v>
      </c>
      <c r="B215" s="53" t="s">
        <v>35</v>
      </c>
      <c r="C215" s="110">
        <v>14074.544117647058</v>
      </c>
      <c r="D215" s="110">
        <v>13872.838235294117</v>
      </c>
      <c r="E215" s="111">
        <v>14356.035</v>
      </c>
      <c r="F215" s="111">
        <v>14150.295</v>
      </c>
      <c r="G215" s="847">
        <v>1.4539626205672729</v>
      </c>
      <c r="H215" s="112">
        <v>306.89999999999998</v>
      </c>
      <c r="I215" s="112">
        <v>-5.6563172456194382</v>
      </c>
      <c r="J215" s="120">
        <v>-59.659090909090907</v>
      </c>
      <c r="K215" s="120">
        <v>1.7517887984209228</v>
      </c>
      <c r="L215" s="853">
        <v>-0.1867506883066905</v>
      </c>
    </row>
    <row r="216" spans="1:12" ht="14.25">
      <c r="A216" s="50" t="s">
        <v>121</v>
      </c>
      <c r="B216" s="54" t="s">
        <v>31</v>
      </c>
      <c r="C216" s="121">
        <v>12921.449035199124</v>
      </c>
      <c r="D216" s="121">
        <v>12824.17608038923</v>
      </c>
      <c r="E216" s="122">
        <v>13179.878015903107</v>
      </c>
      <c r="F216" s="122">
        <v>13080.659601997015</v>
      </c>
      <c r="G216" s="854">
        <v>0.75851231455441492</v>
      </c>
      <c r="H216" s="123">
        <v>259.42595628415302</v>
      </c>
      <c r="I216" s="123">
        <v>0.71019666751835631</v>
      </c>
      <c r="J216" s="124">
        <v>-56.009615384615387</v>
      </c>
      <c r="K216" s="124">
        <v>9.0303478904515178</v>
      </c>
      <c r="L216" s="855">
        <v>-0.13365695589719984</v>
      </c>
    </row>
    <row r="217" spans="1:12" ht="15">
      <c r="A217" s="52" t="s">
        <v>121</v>
      </c>
      <c r="B217" s="53" t="s">
        <v>32</v>
      </c>
      <c r="C217" s="110">
        <v>12330.50980392157</v>
      </c>
      <c r="D217" s="110">
        <v>12423.269607843138</v>
      </c>
      <c r="E217" s="111">
        <v>12577.12</v>
      </c>
      <c r="F217" s="111">
        <v>12671.735000000001</v>
      </c>
      <c r="G217" s="847">
        <v>-0.74666176336547263</v>
      </c>
      <c r="H217" s="112">
        <v>223.6</v>
      </c>
      <c r="I217" s="112">
        <v>-2.0157756354075347</v>
      </c>
      <c r="J217" s="120">
        <v>-59.903381642512073</v>
      </c>
      <c r="K217" s="120">
        <v>2.0478657784357268</v>
      </c>
      <c r="L217" s="853">
        <v>-0.23212100424959115</v>
      </c>
    </row>
    <row r="218" spans="1:12" ht="15">
      <c r="A218" s="52" t="s">
        <v>121</v>
      </c>
      <c r="B218" s="53" t="s">
        <v>33</v>
      </c>
      <c r="C218" s="110">
        <v>12977.716666666667</v>
      </c>
      <c r="D218" s="110">
        <v>12879.334313725491</v>
      </c>
      <c r="E218" s="111">
        <v>13237.271000000001</v>
      </c>
      <c r="F218" s="111">
        <v>13136.921</v>
      </c>
      <c r="G218" s="847">
        <v>0.7638776239881504</v>
      </c>
      <c r="H218" s="112">
        <v>262.10000000000002</v>
      </c>
      <c r="I218" s="112">
        <v>-0.26636225266361818</v>
      </c>
      <c r="J218" s="112">
        <v>-56.300813008130078</v>
      </c>
      <c r="K218" s="112">
        <v>5.3047125585985695</v>
      </c>
      <c r="L218" s="848">
        <v>-0.11438646111725781</v>
      </c>
    </row>
    <row r="219" spans="1:12" ht="15.75" thickBot="1">
      <c r="A219" s="62" t="s">
        <v>121</v>
      </c>
      <c r="B219" s="63" t="s">
        <v>36</v>
      </c>
      <c r="C219" s="113">
        <v>13310.528431372548</v>
      </c>
      <c r="D219" s="113">
        <v>13136.571568627451</v>
      </c>
      <c r="E219" s="114">
        <v>13576.739</v>
      </c>
      <c r="F219" s="114">
        <v>13399.303</v>
      </c>
      <c r="G219" s="849">
        <v>1.3242181328386984</v>
      </c>
      <c r="H219" s="115">
        <v>294.7</v>
      </c>
      <c r="I219" s="115">
        <v>3.731080605420614</v>
      </c>
      <c r="J219" s="115">
        <v>-48.872180451127818</v>
      </c>
      <c r="K219" s="115">
        <v>1.6777695534172219</v>
      </c>
      <c r="L219" s="850">
        <v>0.21285050946965045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19"/>
      <c r="H224" s="1142" t="s">
        <v>10</v>
      </c>
      <c r="I224" s="1143"/>
      <c r="J224" s="80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44" t="s">
        <v>15</v>
      </c>
      <c r="I225" s="1145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382</v>
      </c>
      <c r="D226" s="866" t="s">
        <v>378</v>
      </c>
      <c r="E226" s="867" t="s">
        <v>382</v>
      </c>
      <c r="F226" s="868" t="s">
        <v>378</v>
      </c>
      <c r="G226" s="837" t="s">
        <v>20</v>
      </c>
      <c r="H226" s="95" t="s">
        <v>382</v>
      </c>
      <c r="I226" s="97" t="s">
        <v>20</v>
      </c>
      <c r="J226" s="869" t="s">
        <v>20</v>
      </c>
      <c r="K226" s="870" t="s">
        <v>382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11529.58769537728</v>
      </c>
      <c r="D227" s="98">
        <v>11498.407878502103</v>
      </c>
      <c r="E227" s="99">
        <v>11760.179449284826</v>
      </c>
      <c r="F227" s="838">
        <v>11728.376036072144</v>
      </c>
      <c r="G227" s="839">
        <v>0.27116638411716854</v>
      </c>
      <c r="H227" s="100">
        <v>297.68802456499492</v>
      </c>
      <c r="I227" s="100">
        <v>1.7930368077848886</v>
      </c>
      <c r="J227" s="101">
        <v>-39.089775561097255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269" t="s">
        <v>104</v>
      </c>
      <c r="L229" s="1270" t="s">
        <v>104</v>
      </c>
    </row>
    <row r="230" spans="1:12" ht="15">
      <c r="A230" s="52" t="s">
        <v>113</v>
      </c>
      <c r="B230" s="106" t="s">
        <v>23</v>
      </c>
      <c r="C230" s="107">
        <v>13348.341188428156</v>
      </c>
      <c r="D230" s="107">
        <v>13562.769521757475</v>
      </c>
      <c r="E230" s="108">
        <v>13615.30801219672</v>
      </c>
      <c r="F230" s="108">
        <v>13834.024912192624</v>
      </c>
      <c r="G230" s="845">
        <v>-1.58100698375307</v>
      </c>
      <c r="H230" s="109">
        <v>356.303738317757</v>
      </c>
      <c r="I230" s="109">
        <v>1.4862832983986285</v>
      </c>
      <c r="J230" s="109">
        <v>-23.021582733812952</v>
      </c>
      <c r="K230" s="109">
        <v>21.903787103377688</v>
      </c>
      <c r="L230" s="846">
        <v>4.5721162804350435</v>
      </c>
    </row>
    <row r="231" spans="1:12" ht="15">
      <c r="A231" s="45" t="s">
        <v>114</v>
      </c>
      <c r="B231" s="46" t="s">
        <v>23</v>
      </c>
      <c r="C231" s="110">
        <v>13572.480239862933</v>
      </c>
      <c r="D231" s="110">
        <v>13588.730700280112</v>
      </c>
      <c r="E231" s="111">
        <v>13843.929844660192</v>
      </c>
      <c r="F231" s="111">
        <v>13860.505314285714</v>
      </c>
      <c r="G231" s="847">
        <v>-0.11958777295398193</v>
      </c>
      <c r="H231" s="112">
        <v>405.71818181818185</v>
      </c>
      <c r="I231" s="112">
        <v>0.27862037973262788</v>
      </c>
      <c r="J231" s="112">
        <v>-57.142857142857139</v>
      </c>
      <c r="K231" s="112">
        <v>3.3776867963152504</v>
      </c>
      <c r="L231" s="848">
        <v>-1.4228119568019566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113" t="s">
        <v>104</v>
      </c>
      <c r="L232" s="1114" t="s">
        <v>104</v>
      </c>
    </row>
    <row r="233" spans="1:12" ht="15">
      <c r="A233" s="45" t="s">
        <v>101</v>
      </c>
      <c r="B233" s="46" t="s">
        <v>23</v>
      </c>
      <c r="C233" s="110">
        <v>10507.366811806072</v>
      </c>
      <c r="D233" s="110">
        <v>10587.790736203073</v>
      </c>
      <c r="E233" s="111">
        <v>10717.514148042193</v>
      </c>
      <c r="F233" s="111">
        <v>10799.546550927134</v>
      </c>
      <c r="G233" s="847">
        <v>-0.75959117818607358</v>
      </c>
      <c r="H233" s="112">
        <v>275.97993421052632</v>
      </c>
      <c r="I233" s="112">
        <v>1.6219954747404346</v>
      </c>
      <c r="J233" s="112">
        <v>-46.099290780141843</v>
      </c>
      <c r="K233" s="112">
        <v>62.231320368474918</v>
      </c>
      <c r="L233" s="848">
        <v>-8.0928691577096217</v>
      </c>
    </row>
    <row r="234" spans="1:12" ht="15.75" thickBot="1">
      <c r="A234" s="47" t="s">
        <v>116</v>
      </c>
      <c r="B234" s="48" t="s">
        <v>23</v>
      </c>
      <c r="C234" s="113">
        <v>11693.734868038806</v>
      </c>
      <c r="D234" s="113">
        <v>11861.602663701549</v>
      </c>
      <c r="E234" s="114">
        <v>11927.609565399582</v>
      </c>
      <c r="F234" s="114">
        <v>12098.83471697558</v>
      </c>
      <c r="G234" s="849">
        <v>-1.4152201892282756</v>
      </c>
      <c r="H234" s="115">
        <v>273.83360655737704</v>
      </c>
      <c r="I234" s="115">
        <v>-2.5156260030697739</v>
      </c>
      <c r="J234" s="115">
        <v>0.82644628099173556</v>
      </c>
      <c r="K234" s="115">
        <v>12.487205731832139</v>
      </c>
      <c r="L234" s="850">
        <v>4.9435648340765272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099" t="s">
        <v>104</v>
      </c>
      <c r="D236" s="1099" t="s">
        <v>104</v>
      </c>
      <c r="E236" s="1100" t="s">
        <v>104</v>
      </c>
      <c r="F236" s="1100" t="s">
        <v>104</v>
      </c>
      <c r="G236" s="1101" t="s">
        <v>104</v>
      </c>
      <c r="H236" s="1102" t="s">
        <v>104</v>
      </c>
      <c r="I236" s="1103" t="s">
        <v>104</v>
      </c>
      <c r="J236" s="1103" t="s">
        <v>104</v>
      </c>
      <c r="K236" s="1103" t="s">
        <v>104</v>
      </c>
      <c r="L236" s="1104" t="s">
        <v>104</v>
      </c>
    </row>
    <row r="237" spans="1:12" ht="15">
      <c r="A237" s="52" t="s">
        <v>117</v>
      </c>
      <c r="B237" s="53" t="s">
        <v>26</v>
      </c>
      <c r="C237" s="121" t="s">
        <v>104</v>
      </c>
      <c r="D237" s="121" t="s">
        <v>104</v>
      </c>
      <c r="E237" s="122" t="s">
        <v>104</v>
      </c>
      <c r="F237" s="122" t="s">
        <v>104</v>
      </c>
      <c r="G237" s="1105" t="s">
        <v>104</v>
      </c>
      <c r="H237" s="1106" t="s">
        <v>104</v>
      </c>
      <c r="I237" s="1107" t="s">
        <v>104</v>
      </c>
      <c r="J237" s="1107" t="s">
        <v>104</v>
      </c>
      <c r="K237" s="1108" t="s">
        <v>104</v>
      </c>
      <c r="L237" s="848" t="s">
        <v>104</v>
      </c>
    </row>
    <row r="238" spans="1:12" ht="15">
      <c r="A238" s="52" t="s">
        <v>117</v>
      </c>
      <c r="B238" s="53" t="s">
        <v>27</v>
      </c>
      <c r="C238" s="121" t="s">
        <v>104</v>
      </c>
      <c r="D238" s="121" t="s">
        <v>104</v>
      </c>
      <c r="E238" s="122" t="s">
        <v>104</v>
      </c>
      <c r="F238" s="122" t="s">
        <v>104</v>
      </c>
      <c r="G238" s="1105" t="s">
        <v>104</v>
      </c>
      <c r="H238" s="1106" t="s">
        <v>104</v>
      </c>
      <c r="I238" s="1107" t="s">
        <v>104</v>
      </c>
      <c r="J238" s="1107" t="s">
        <v>104</v>
      </c>
      <c r="K238" s="1108" t="s">
        <v>104</v>
      </c>
      <c r="L238" s="848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1105" t="s">
        <v>104</v>
      </c>
      <c r="H239" s="1106" t="s">
        <v>104</v>
      </c>
      <c r="I239" s="1107" t="s">
        <v>104</v>
      </c>
      <c r="J239" s="1107" t="s">
        <v>104</v>
      </c>
      <c r="K239" s="1108" t="s">
        <v>104</v>
      </c>
      <c r="L239" s="848" t="s">
        <v>104</v>
      </c>
    </row>
    <row r="240" spans="1:12" ht="15">
      <c r="A240" s="52" t="s">
        <v>117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1105" t="s">
        <v>104</v>
      </c>
      <c r="H240" s="1106" t="s">
        <v>104</v>
      </c>
      <c r="I240" s="1107" t="s">
        <v>104</v>
      </c>
      <c r="J240" s="1107" t="s">
        <v>104</v>
      </c>
      <c r="K240" s="1108" t="s">
        <v>104</v>
      </c>
      <c r="L240" s="848" t="s">
        <v>104</v>
      </c>
    </row>
    <row r="241" spans="1:12" ht="15">
      <c r="A241" s="52" t="s">
        <v>117</v>
      </c>
      <c r="B241" s="53" t="s">
        <v>30</v>
      </c>
      <c r="C241" s="121" t="s">
        <v>104</v>
      </c>
      <c r="D241" s="121" t="s">
        <v>104</v>
      </c>
      <c r="E241" s="122" t="s">
        <v>104</v>
      </c>
      <c r="F241" s="122" t="s">
        <v>104</v>
      </c>
      <c r="G241" s="1105" t="s">
        <v>104</v>
      </c>
      <c r="H241" s="1106" t="s">
        <v>104</v>
      </c>
      <c r="I241" s="1107" t="s">
        <v>104</v>
      </c>
      <c r="J241" s="1107" t="s">
        <v>104</v>
      </c>
      <c r="K241" s="1108" t="s">
        <v>104</v>
      </c>
      <c r="L241" s="848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1105" t="s">
        <v>104</v>
      </c>
      <c r="H242" s="1106" t="s">
        <v>104</v>
      </c>
      <c r="I242" s="1107" t="s">
        <v>104</v>
      </c>
      <c r="J242" s="1107" t="s">
        <v>104</v>
      </c>
      <c r="K242" s="1108" t="s">
        <v>104</v>
      </c>
      <c r="L242" s="848" t="s">
        <v>104</v>
      </c>
    </row>
    <row r="243" spans="1:12" ht="15">
      <c r="A243" s="52" t="s">
        <v>117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1105" t="s">
        <v>104</v>
      </c>
      <c r="H243" s="1106" t="s">
        <v>104</v>
      </c>
      <c r="I243" s="1107" t="s">
        <v>104</v>
      </c>
      <c r="J243" s="1107" t="s">
        <v>104</v>
      </c>
      <c r="K243" s="1108" t="s">
        <v>104</v>
      </c>
      <c r="L243" s="848" t="s">
        <v>104</v>
      </c>
    </row>
    <row r="244" spans="1:12" ht="15.75" thickBot="1">
      <c r="A244" s="55" t="s">
        <v>117</v>
      </c>
      <c r="B244" s="56" t="s">
        <v>33</v>
      </c>
      <c r="C244" s="121" t="s">
        <v>104</v>
      </c>
      <c r="D244" s="121" t="s">
        <v>104</v>
      </c>
      <c r="E244" s="122" t="s">
        <v>104</v>
      </c>
      <c r="F244" s="122" t="s">
        <v>104</v>
      </c>
      <c r="G244" s="1105" t="s">
        <v>104</v>
      </c>
      <c r="H244" s="1106" t="s">
        <v>104</v>
      </c>
      <c r="I244" s="1107" t="s">
        <v>104</v>
      </c>
      <c r="J244" s="1107" t="s">
        <v>104</v>
      </c>
      <c r="K244" s="1108" t="s">
        <v>104</v>
      </c>
      <c r="L244" s="848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13768.586650660263</v>
      </c>
      <c r="D246" s="116">
        <v>13693.753726717603</v>
      </c>
      <c r="E246" s="117">
        <v>14043.958383673469</v>
      </c>
      <c r="F246" s="117">
        <v>13967.628801251956</v>
      </c>
      <c r="G246" s="851">
        <v>0.5464748777879268</v>
      </c>
      <c r="H246" s="118">
        <v>408.33333333333331</v>
      </c>
      <c r="I246" s="118">
        <v>-4.1471048513302078</v>
      </c>
      <c r="J246" s="119">
        <v>-20</v>
      </c>
      <c r="K246" s="119">
        <v>1.2282497441146365</v>
      </c>
      <c r="L246" s="852">
        <v>0.29308764935154419</v>
      </c>
    </row>
    <row r="247" spans="1:12" ht="15">
      <c r="A247" s="52" t="s">
        <v>118</v>
      </c>
      <c r="B247" s="53" t="s">
        <v>26</v>
      </c>
      <c r="C247" s="110">
        <v>13801.156862745098</v>
      </c>
      <c r="D247" s="110">
        <v>13927.466666666665</v>
      </c>
      <c r="E247" s="111">
        <v>14077.18</v>
      </c>
      <c r="F247" s="111">
        <v>14206.016</v>
      </c>
      <c r="G247" s="847">
        <v>-0.90691155071203167</v>
      </c>
      <c r="H247" s="112">
        <v>392.5</v>
      </c>
      <c r="I247" s="112">
        <v>-8.0796252927400474</v>
      </c>
      <c r="J247" s="120">
        <v>-20</v>
      </c>
      <c r="K247" s="120">
        <v>0.81883316274309115</v>
      </c>
      <c r="L247" s="853">
        <v>0.19539176623436294</v>
      </c>
    </row>
    <row r="248" spans="1:12" ht="15">
      <c r="A248" s="52" t="s">
        <v>118</v>
      </c>
      <c r="B248" s="53" t="s">
        <v>27</v>
      </c>
      <c r="C248" s="110">
        <v>13710.478431372549</v>
      </c>
      <c r="D248" s="110">
        <v>13223.020588235293</v>
      </c>
      <c r="E248" s="111">
        <v>13984.688</v>
      </c>
      <c r="F248" s="111">
        <v>13487.481</v>
      </c>
      <c r="G248" s="847">
        <v>3.6864333673574801</v>
      </c>
      <c r="H248" s="112">
        <v>440</v>
      </c>
      <c r="I248" s="112">
        <v>3.7735849056603774</v>
      </c>
      <c r="J248" s="120">
        <v>-20</v>
      </c>
      <c r="K248" s="120">
        <v>0.40941658137154557</v>
      </c>
      <c r="L248" s="853">
        <v>9.769588311718147E-2</v>
      </c>
    </row>
    <row r="249" spans="1:12" ht="14.25">
      <c r="A249" s="50" t="s">
        <v>118</v>
      </c>
      <c r="B249" s="54" t="s">
        <v>28</v>
      </c>
      <c r="C249" s="121">
        <v>13485.556727677009</v>
      </c>
      <c r="D249" s="121">
        <v>13922.287551684891</v>
      </c>
      <c r="E249" s="122">
        <v>13755.26786223055</v>
      </c>
      <c r="F249" s="122">
        <v>14200.733302718589</v>
      </c>
      <c r="G249" s="854">
        <v>-3.1369185730905782</v>
      </c>
      <c r="H249" s="123">
        <v>381.1</v>
      </c>
      <c r="I249" s="123">
        <v>3.596683601312173</v>
      </c>
      <c r="J249" s="124">
        <v>13.513513513513514</v>
      </c>
      <c r="K249" s="124">
        <v>8.5977482088024573</v>
      </c>
      <c r="L249" s="855">
        <v>3.984281874637869</v>
      </c>
    </row>
    <row r="250" spans="1:12" ht="15">
      <c r="A250" s="52" t="s">
        <v>118</v>
      </c>
      <c r="B250" s="53" t="s">
        <v>29</v>
      </c>
      <c r="C250" s="110">
        <v>13394.378431372548</v>
      </c>
      <c r="D250" s="110">
        <v>13923.38725490196</v>
      </c>
      <c r="E250" s="111">
        <v>13662.266</v>
      </c>
      <c r="F250" s="111">
        <v>14201.855</v>
      </c>
      <c r="G250" s="847">
        <v>-3.7994262017180147</v>
      </c>
      <c r="H250" s="112">
        <v>381.1</v>
      </c>
      <c r="I250" s="112">
        <v>7.7162238552854756</v>
      </c>
      <c r="J250" s="120">
        <v>26.666666666666668</v>
      </c>
      <c r="K250" s="120">
        <v>5.8341862845445247</v>
      </c>
      <c r="L250" s="853">
        <v>3.028700000255248</v>
      </c>
    </row>
    <row r="251" spans="1:12" ht="15">
      <c r="A251" s="52" t="s">
        <v>118</v>
      </c>
      <c r="B251" s="53" t="s">
        <v>30</v>
      </c>
      <c r="C251" s="110">
        <v>13678.014705882353</v>
      </c>
      <c r="D251" s="110">
        <v>13920.738235294117</v>
      </c>
      <c r="E251" s="111">
        <v>13951.575000000001</v>
      </c>
      <c r="F251" s="111">
        <v>14199.153</v>
      </c>
      <c r="G251" s="847">
        <v>-1.7436110449686646</v>
      </c>
      <c r="H251" s="112">
        <v>381.1</v>
      </c>
      <c r="I251" s="112">
        <v>-2.2068257634077408</v>
      </c>
      <c r="J251" s="120">
        <v>-6.8965517241379306</v>
      </c>
      <c r="K251" s="120">
        <v>2.7635619242579326</v>
      </c>
      <c r="L251" s="853">
        <v>0.95558187438262077</v>
      </c>
    </row>
    <row r="252" spans="1:12" ht="14.25">
      <c r="A252" s="50" t="s">
        <v>118</v>
      </c>
      <c r="B252" s="54" t="s">
        <v>31</v>
      </c>
      <c r="C252" s="121">
        <v>13184.348504739972</v>
      </c>
      <c r="D252" s="121">
        <v>13396.758116157856</v>
      </c>
      <c r="E252" s="122">
        <v>13448.035474834771</v>
      </c>
      <c r="F252" s="122">
        <v>13664.693278481014</v>
      </c>
      <c r="G252" s="854">
        <v>-1.5855299437085302</v>
      </c>
      <c r="H252" s="123">
        <v>333.3610169491526</v>
      </c>
      <c r="I252" s="123">
        <v>-1.5381707883483429</v>
      </c>
      <c r="J252" s="124">
        <v>-37.566137566137563</v>
      </c>
      <c r="K252" s="124">
        <v>12.077789150460594</v>
      </c>
      <c r="L252" s="855">
        <v>0.29474675644563142</v>
      </c>
    </row>
    <row r="253" spans="1:12" ht="15">
      <c r="A253" s="52" t="s">
        <v>118</v>
      </c>
      <c r="B253" s="53" t="s">
        <v>32</v>
      </c>
      <c r="C253" s="110">
        <v>13087.232352941177</v>
      </c>
      <c r="D253" s="110">
        <v>13319.693137254901</v>
      </c>
      <c r="E253" s="111">
        <v>13348.977000000001</v>
      </c>
      <c r="F253" s="111">
        <v>13586.087</v>
      </c>
      <c r="G253" s="847">
        <v>-1.7452412898577698</v>
      </c>
      <c r="H253" s="112">
        <v>316.60000000000002</v>
      </c>
      <c r="I253" s="112">
        <v>-1.7075442409189692</v>
      </c>
      <c r="J253" s="120">
        <v>-19.090909090909093</v>
      </c>
      <c r="K253" s="120">
        <v>9.1095189355168884</v>
      </c>
      <c r="L253" s="853">
        <v>2.2516635739208777</v>
      </c>
    </row>
    <row r="254" spans="1:12" ht="15.75" thickBot="1">
      <c r="A254" s="55" t="s">
        <v>118</v>
      </c>
      <c r="B254" s="56" t="s">
        <v>33</v>
      </c>
      <c r="C254" s="125">
        <v>13429.575490196077</v>
      </c>
      <c r="D254" s="125">
        <v>13492.360784313725</v>
      </c>
      <c r="E254" s="126">
        <v>13698.166999999999</v>
      </c>
      <c r="F254" s="126">
        <v>13762.208000000001</v>
      </c>
      <c r="G254" s="856">
        <v>-0.46533957341729665</v>
      </c>
      <c r="H254" s="120">
        <v>384.8</v>
      </c>
      <c r="I254" s="120">
        <v>6.445366528354084</v>
      </c>
      <c r="J254" s="120">
        <v>-63.291139240506332</v>
      </c>
      <c r="K254" s="120">
        <v>2.968270214943705</v>
      </c>
      <c r="L254" s="853">
        <v>-1.9569168174752472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14032.182352941176</v>
      </c>
      <c r="D256" s="129">
        <v>13562.801960784314</v>
      </c>
      <c r="E256" s="130">
        <v>14312.825999999999</v>
      </c>
      <c r="F256" s="130">
        <v>13834.058000000001</v>
      </c>
      <c r="G256" s="859">
        <v>3.460792198500239</v>
      </c>
      <c r="H256" s="131">
        <v>407.3</v>
      </c>
      <c r="I256" s="131">
        <v>-4.3222926943857125</v>
      </c>
      <c r="J256" s="131">
        <v>-34.782608695652172</v>
      </c>
      <c r="K256" s="131">
        <v>1.5353121801432956</v>
      </c>
      <c r="L256" s="860">
        <v>0.10139696817322075</v>
      </c>
    </row>
    <row r="257" spans="1:12" ht="15.75" thickBot="1">
      <c r="A257" s="55" t="s">
        <v>119</v>
      </c>
      <c r="B257" s="56" t="s">
        <v>33</v>
      </c>
      <c r="C257" s="125">
        <v>13186.658823529411</v>
      </c>
      <c r="D257" s="125">
        <v>13600.614705882354</v>
      </c>
      <c r="E257" s="126">
        <v>13450.392</v>
      </c>
      <c r="F257" s="126">
        <v>13872.627</v>
      </c>
      <c r="G257" s="856">
        <v>-3.043655682517814</v>
      </c>
      <c r="H257" s="120">
        <v>404.4</v>
      </c>
      <c r="I257" s="120">
        <v>2.2244691607684413</v>
      </c>
      <c r="J257" s="120">
        <v>-66.666666666666657</v>
      </c>
      <c r="K257" s="120">
        <v>1.842374616171955</v>
      </c>
      <c r="L257" s="853">
        <v>-1.5242089249751769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21" t="s">
        <v>104</v>
      </c>
      <c r="D259" s="121" t="s">
        <v>104</v>
      </c>
      <c r="E259" s="122" t="s">
        <v>104</v>
      </c>
      <c r="F259" s="122" t="s">
        <v>104</v>
      </c>
      <c r="G259" s="1105" t="s">
        <v>104</v>
      </c>
      <c r="H259" s="1102" t="s">
        <v>104</v>
      </c>
      <c r="I259" s="1103" t="s">
        <v>104</v>
      </c>
      <c r="J259" s="1103" t="s">
        <v>104</v>
      </c>
      <c r="K259" s="1103" t="s">
        <v>104</v>
      </c>
      <c r="L259" s="1104" t="s">
        <v>104</v>
      </c>
    </row>
    <row r="260" spans="1:12" ht="15">
      <c r="A260" s="45" t="s">
        <v>120</v>
      </c>
      <c r="B260" s="53" t="s">
        <v>26</v>
      </c>
      <c r="C260" s="121" t="s">
        <v>104</v>
      </c>
      <c r="D260" s="121" t="s">
        <v>104</v>
      </c>
      <c r="E260" s="122" t="s">
        <v>104</v>
      </c>
      <c r="F260" s="122" t="s">
        <v>104</v>
      </c>
      <c r="G260" s="1105" t="s">
        <v>104</v>
      </c>
      <c r="H260" s="1271" t="s">
        <v>104</v>
      </c>
      <c r="I260" s="1107" t="s">
        <v>104</v>
      </c>
      <c r="J260" s="1272" t="s">
        <v>104</v>
      </c>
      <c r="K260" s="1106" t="s">
        <v>104</v>
      </c>
      <c r="L260" s="1105" t="s">
        <v>104</v>
      </c>
    </row>
    <row r="261" spans="1:12" ht="15">
      <c r="A261" s="45" t="s">
        <v>120</v>
      </c>
      <c r="B261" s="53" t="s">
        <v>27</v>
      </c>
      <c r="C261" s="121" t="s">
        <v>104</v>
      </c>
      <c r="D261" s="121" t="s">
        <v>104</v>
      </c>
      <c r="E261" s="122" t="s">
        <v>104</v>
      </c>
      <c r="F261" s="122" t="s">
        <v>104</v>
      </c>
      <c r="G261" s="1105" t="s">
        <v>104</v>
      </c>
      <c r="H261" s="1106" t="s">
        <v>104</v>
      </c>
      <c r="I261" s="1107" t="s">
        <v>104</v>
      </c>
      <c r="J261" s="1107" t="s">
        <v>104</v>
      </c>
      <c r="K261" s="1108" t="s">
        <v>104</v>
      </c>
      <c r="L261" s="848" t="s">
        <v>104</v>
      </c>
    </row>
    <row r="262" spans="1:12" ht="15">
      <c r="A262" s="45" t="s">
        <v>120</v>
      </c>
      <c r="B262" s="53" t="s">
        <v>34</v>
      </c>
      <c r="C262" s="121" t="s">
        <v>104</v>
      </c>
      <c r="D262" s="121" t="s">
        <v>104</v>
      </c>
      <c r="E262" s="122" t="s">
        <v>104</v>
      </c>
      <c r="F262" s="122" t="s">
        <v>104</v>
      </c>
      <c r="G262" s="1105" t="s">
        <v>104</v>
      </c>
      <c r="H262" s="1106" t="s">
        <v>104</v>
      </c>
      <c r="I262" s="1107" t="s">
        <v>104</v>
      </c>
      <c r="J262" s="1107" t="s">
        <v>104</v>
      </c>
      <c r="K262" s="1108" t="s">
        <v>104</v>
      </c>
      <c r="L262" s="848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1105" t="s">
        <v>104</v>
      </c>
      <c r="H263" s="1106" t="s">
        <v>104</v>
      </c>
      <c r="I263" s="1107" t="s">
        <v>104</v>
      </c>
      <c r="J263" s="1107" t="s">
        <v>104</v>
      </c>
      <c r="K263" s="1108" t="s">
        <v>104</v>
      </c>
      <c r="L263" s="848" t="s">
        <v>104</v>
      </c>
    </row>
    <row r="264" spans="1:12" ht="15">
      <c r="A264" s="45" t="s">
        <v>120</v>
      </c>
      <c r="B264" s="53" t="s">
        <v>30</v>
      </c>
      <c r="C264" s="121" t="s">
        <v>104</v>
      </c>
      <c r="D264" s="121" t="s">
        <v>104</v>
      </c>
      <c r="E264" s="122" t="s">
        <v>104</v>
      </c>
      <c r="F264" s="122" t="s">
        <v>104</v>
      </c>
      <c r="G264" s="1105" t="s">
        <v>104</v>
      </c>
      <c r="H264" s="1106" t="s">
        <v>104</v>
      </c>
      <c r="I264" s="1107" t="s">
        <v>104</v>
      </c>
      <c r="J264" s="1107" t="s">
        <v>104</v>
      </c>
      <c r="K264" s="1108" t="s">
        <v>104</v>
      </c>
      <c r="L264" s="848" t="s">
        <v>104</v>
      </c>
    </row>
    <row r="265" spans="1:12" ht="15">
      <c r="A265" s="45" t="s">
        <v>120</v>
      </c>
      <c r="B265" s="53" t="s">
        <v>35</v>
      </c>
      <c r="C265" s="121" t="s">
        <v>104</v>
      </c>
      <c r="D265" s="121" t="s">
        <v>104</v>
      </c>
      <c r="E265" s="122" t="s">
        <v>104</v>
      </c>
      <c r="F265" s="122" t="s">
        <v>104</v>
      </c>
      <c r="G265" s="1105" t="s">
        <v>104</v>
      </c>
      <c r="H265" s="1106" t="s">
        <v>104</v>
      </c>
      <c r="I265" s="1107" t="s">
        <v>104</v>
      </c>
      <c r="J265" s="1107" t="s">
        <v>104</v>
      </c>
      <c r="K265" s="1108" t="s">
        <v>104</v>
      </c>
      <c r="L265" s="848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1105" t="s">
        <v>104</v>
      </c>
      <c r="H266" s="1106" t="s">
        <v>104</v>
      </c>
      <c r="I266" s="1107" t="s">
        <v>104</v>
      </c>
      <c r="J266" s="1107" t="s">
        <v>104</v>
      </c>
      <c r="K266" s="1108" t="s">
        <v>104</v>
      </c>
      <c r="L266" s="848" t="s">
        <v>104</v>
      </c>
    </row>
    <row r="267" spans="1:12" ht="15">
      <c r="A267" s="45" t="s">
        <v>120</v>
      </c>
      <c r="B267" s="53" t="s">
        <v>32</v>
      </c>
      <c r="C267" s="121" t="s">
        <v>104</v>
      </c>
      <c r="D267" s="121" t="s">
        <v>104</v>
      </c>
      <c r="E267" s="122" t="s">
        <v>104</v>
      </c>
      <c r="F267" s="122" t="s">
        <v>104</v>
      </c>
      <c r="G267" s="1105" t="s">
        <v>104</v>
      </c>
      <c r="H267" s="1106" t="s">
        <v>104</v>
      </c>
      <c r="I267" s="1107" t="s">
        <v>104</v>
      </c>
      <c r="J267" s="1107" t="s">
        <v>104</v>
      </c>
      <c r="K267" s="1108" t="s">
        <v>104</v>
      </c>
      <c r="L267" s="848" t="s">
        <v>104</v>
      </c>
    </row>
    <row r="268" spans="1:12" ht="15.75" thickBot="1">
      <c r="A268" s="61" t="s">
        <v>120</v>
      </c>
      <c r="B268" s="53" t="s">
        <v>33</v>
      </c>
      <c r="C268" s="121" t="s">
        <v>104</v>
      </c>
      <c r="D268" s="121" t="s">
        <v>104</v>
      </c>
      <c r="E268" s="122" t="s">
        <v>104</v>
      </c>
      <c r="F268" s="122" t="s">
        <v>104</v>
      </c>
      <c r="G268" s="1105" t="s">
        <v>104</v>
      </c>
      <c r="H268" s="1106" t="s">
        <v>104</v>
      </c>
      <c r="I268" s="1107" t="s">
        <v>104</v>
      </c>
      <c r="J268" s="1107" t="s">
        <v>104</v>
      </c>
      <c r="K268" s="1108" t="s">
        <v>104</v>
      </c>
      <c r="L268" s="848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11275.418362576218</v>
      </c>
      <c r="D270" s="116">
        <v>11429.634391324096</v>
      </c>
      <c r="E270" s="117">
        <v>11500.926729827743</v>
      </c>
      <c r="F270" s="117">
        <v>11658.227079150578</v>
      </c>
      <c r="G270" s="851">
        <v>-1.349264757453122</v>
      </c>
      <c r="H270" s="118">
        <v>344.69687500000003</v>
      </c>
      <c r="I270" s="118">
        <v>2.0311977169184909</v>
      </c>
      <c r="J270" s="119">
        <v>-30.434782608695656</v>
      </c>
      <c r="K270" s="119">
        <v>3.2753326509723646</v>
      </c>
      <c r="L270" s="852">
        <v>0.40750222703221484</v>
      </c>
    </row>
    <row r="271" spans="1:12" ht="15">
      <c r="A271" s="52" t="s">
        <v>24</v>
      </c>
      <c r="B271" s="53" t="s">
        <v>29</v>
      </c>
      <c r="C271" s="110">
        <v>11514.246078431373</v>
      </c>
      <c r="D271" s="110">
        <v>10200.60882352941</v>
      </c>
      <c r="E271" s="111">
        <v>11744.531000000001</v>
      </c>
      <c r="F271" s="111">
        <v>10404.620999999999</v>
      </c>
      <c r="G271" s="847">
        <v>12.878027945467711</v>
      </c>
      <c r="H271" s="112">
        <v>333.3</v>
      </c>
      <c r="I271" s="112">
        <v>1.0000000000000036</v>
      </c>
      <c r="J271" s="120">
        <v>200</v>
      </c>
      <c r="K271" s="120">
        <v>0.92118730808597749</v>
      </c>
      <c r="L271" s="853">
        <v>0.73415488913335902</v>
      </c>
    </row>
    <row r="272" spans="1:12" ht="15">
      <c r="A272" s="52" t="s">
        <v>24</v>
      </c>
      <c r="B272" s="53" t="s">
        <v>30</v>
      </c>
      <c r="C272" s="110">
        <v>11356.593137254902</v>
      </c>
      <c r="D272" s="110">
        <v>11546.01568627451</v>
      </c>
      <c r="E272" s="111">
        <v>11583.725</v>
      </c>
      <c r="F272" s="111">
        <v>11776.936</v>
      </c>
      <c r="G272" s="847">
        <v>-1.6405880103279777</v>
      </c>
      <c r="H272" s="112">
        <v>341.8</v>
      </c>
      <c r="I272" s="112">
        <v>6.8125000000000036</v>
      </c>
      <c r="J272" s="120">
        <v>-37.037037037037038</v>
      </c>
      <c r="K272" s="120">
        <v>1.7400204708290685</v>
      </c>
      <c r="L272" s="853">
        <v>5.6728700255502584E-2</v>
      </c>
    </row>
    <row r="273" spans="1:12" ht="15">
      <c r="A273" s="52" t="s">
        <v>24</v>
      </c>
      <c r="B273" s="53" t="s">
        <v>35</v>
      </c>
      <c r="C273" s="110">
        <v>10740.23431372549</v>
      </c>
      <c r="D273" s="110">
        <v>11465.370588235293</v>
      </c>
      <c r="E273" s="111">
        <v>10955.039000000001</v>
      </c>
      <c r="F273" s="111">
        <v>11694.678</v>
      </c>
      <c r="G273" s="847">
        <v>-6.3245777267232084</v>
      </c>
      <c r="H273" s="112">
        <v>370</v>
      </c>
      <c r="I273" s="112">
        <v>0.16242555495398558</v>
      </c>
      <c r="J273" s="120">
        <v>-62.5</v>
      </c>
      <c r="K273" s="120">
        <v>0.61412487205731825</v>
      </c>
      <c r="L273" s="853">
        <v>-0.38338136235664677</v>
      </c>
    </row>
    <row r="274" spans="1:12" ht="14.25">
      <c r="A274" s="50" t="s">
        <v>24</v>
      </c>
      <c r="B274" s="54" t="s">
        <v>31</v>
      </c>
      <c r="C274" s="121">
        <v>11106.446414539401</v>
      </c>
      <c r="D274" s="121">
        <v>11072.31445804565</v>
      </c>
      <c r="E274" s="122">
        <v>11328.575342830189</v>
      </c>
      <c r="F274" s="122">
        <v>11293.760747206563</v>
      </c>
      <c r="G274" s="854">
        <v>0.3082639733822673</v>
      </c>
      <c r="H274" s="123">
        <v>298.60394366197187</v>
      </c>
      <c r="I274" s="123">
        <v>1.7745553570287478</v>
      </c>
      <c r="J274" s="124">
        <v>-46.616541353383454</v>
      </c>
      <c r="K274" s="124">
        <v>36.335721596724667</v>
      </c>
      <c r="L274" s="855">
        <v>-5.1231312711057555</v>
      </c>
    </row>
    <row r="275" spans="1:12" ht="15">
      <c r="A275" s="52" t="s">
        <v>24</v>
      </c>
      <c r="B275" s="53" t="s">
        <v>32</v>
      </c>
      <c r="C275" s="110">
        <v>10777.106862745097</v>
      </c>
      <c r="D275" s="110">
        <v>10929.620588235293</v>
      </c>
      <c r="E275" s="111">
        <v>10992.648999999999</v>
      </c>
      <c r="F275" s="111">
        <v>11148.213</v>
      </c>
      <c r="G275" s="847">
        <v>-1.3954164671952385</v>
      </c>
      <c r="H275" s="112">
        <v>270.8</v>
      </c>
      <c r="I275" s="112">
        <v>0.85661080074488327</v>
      </c>
      <c r="J275" s="120">
        <v>-52</v>
      </c>
      <c r="K275" s="120">
        <v>14.73899692937564</v>
      </c>
      <c r="L275" s="853">
        <v>-3.9642449658862073</v>
      </c>
    </row>
    <row r="276" spans="1:12" ht="15">
      <c r="A276" s="52" t="s">
        <v>24</v>
      </c>
      <c r="B276" s="53" t="s">
        <v>33</v>
      </c>
      <c r="C276" s="110">
        <v>11277.916666666666</v>
      </c>
      <c r="D276" s="110">
        <v>11111.223529411765</v>
      </c>
      <c r="E276" s="111">
        <v>11503.475</v>
      </c>
      <c r="F276" s="111">
        <v>11333.448</v>
      </c>
      <c r="G276" s="847">
        <v>1.5002230565667221</v>
      </c>
      <c r="H276" s="112">
        <v>308</v>
      </c>
      <c r="I276" s="112">
        <v>0.88437602358335687</v>
      </c>
      <c r="J276" s="120">
        <v>-38.174273858921161</v>
      </c>
      <c r="K276" s="120">
        <v>15.250767656090073</v>
      </c>
      <c r="L276" s="853">
        <v>0.22583000022972399</v>
      </c>
    </row>
    <row r="277" spans="1:12" ht="15">
      <c r="A277" s="52" t="s">
        <v>24</v>
      </c>
      <c r="B277" s="53" t="s">
        <v>36</v>
      </c>
      <c r="C277" s="110">
        <v>11341.871568627452</v>
      </c>
      <c r="D277" s="110">
        <v>11282.896078431373</v>
      </c>
      <c r="E277" s="111">
        <v>11568.709000000001</v>
      </c>
      <c r="F277" s="111">
        <v>11508.554</v>
      </c>
      <c r="G277" s="847">
        <v>0.52269815999473657</v>
      </c>
      <c r="H277" s="112">
        <v>340.6</v>
      </c>
      <c r="I277" s="112">
        <v>3.0559757942511414</v>
      </c>
      <c r="J277" s="120">
        <v>-50</v>
      </c>
      <c r="K277" s="120">
        <v>6.3459570112589558</v>
      </c>
      <c r="L277" s="853">
        <v>-1.3847163054492739</v>
      </c>
    </row>
    <row r="278" spans="1:12" ht="14.25">
      <c r="A278" s="50" t="s">
        <v>24</v>
      </c>
      <c r="B278" s="54" t="s">
        <v>37</v>
      </c>
      <c r="C278" s="121">
        <v>9089.4383938642404</v>
      </c>
      <c r="D278" s="121">
        <v>9463.0747189364865</v>
      </c>
      <c r="E278" s="122">
        <v>9271.2271617415263</v>
      </c>
      <c r="F278" s="122">
        <v>9652.3362133152168</v>
      </c>
      <c r="G278" s="854">
        <v>-3.9483607196354984</v>
      </c>
      <c r="H278" s="123">
        <v>229.68823529411765</v>
      </c>
      <c r="I278" s="123">
        <v>9.729034763072883E-2</v>
      </c>
      <c r="J278" s="124">
        <v>-47.002398081534771</v>
      </c>
      <c r="K278" s="124">
        <v>22.620266120777892</v>
      </c>
      <c r="L278" s="855">
        <v>-3.3772401136360735</v>
      </c>
    </row>
    <row r="279" spans="1:12" ht="15">
      <c r="A279" s="52" t="s">
        <v>24</v>
      </c>
      <c r="B279" s="53" t="s">
        <v>106</v>
      </c>
      <c r="C279" s="132">
        <v>8759.6362745098031</v>
      </c>
      <c r="D279" s="132">
        <v>9254.0382352941178</v>
      </c>
      <c r="E279" s="133">
        <v>8934.8289999999997</v>
      </c>
      <c r="F279" s="133">
        <v>9439.1190000000006</v>
      </c>
      <c r="G279" s="861">
        <v>-5.3425536853598397</v>
      </c>
      <c r="H279" s="134">
        <v>216.9</v>
      </c>
      <c r="I279" s="134">
        <v>-1.6772438803263776</v>
      </c>
      <c r="J279" s="135">
        <v>-47.794117647058826</v>
      </c>
      <c r="K279" s="135">
        <v>14.534288638689866</v>
      </c>
      <c r="L279" s="862">
        <v>-2.4233173463475417</v>
      </c>
    </row>
    <row r="280" spans="1:12" ht="15">
      <c r="A280" s="52" t="s">
        <v>24</v>
      </c>
      <c r="B280" s="53" t="s">
        <v>38</v>
      </c>
      <c r="C280" s="110">
        <v>9430.1254901960783</v>
      </c>
      <c r="D280" s="110">
        <v>9848.0156862745098</v>
      </c>
      <c r="E280" s="111">
        <v>9618.7279999999992</v>
      </c>
      <c r="F280" s="111">
        <v>10044.976000000001</v>
      </c>
      <c r="G280" s="847">
        <v>-4.2433949070659942</v>
      </c>
      <c r="H280" s="112">
        <v>242.6</v>
      </c>
      <c r="I280" s="112">
        <v>2.1473684210526289</v>
      </c>
      <c r="J280" s="120">
        <v>-49.122807017543856</v>
      </c>
      <c r="K280" s="120">
        <v>5.93654042988741</v>
      </c>
      <c r="L280" s="853">
        <v>-1.1706914903120911</v>
      </c>
    </row>
    <row r="281" spans="1:12" ht="15.75" thickBot="1">
      <c r="A281" s="52" t="s">
        <v>24</v>
      </c>
      <c r="B281" s="53" t="s">
        <v>39</v>
      </c>
      <c r="C281" s="110">
        <v>10000.20882352941</v>
      </c>
      <c r="D281" s="110">
        <v>9708.823529411764</v>
      </c>
      <c r="E281" s="111">
        <v>10200.213</v>
      </c>
      <c r="F281" s="111">
        <v>9903</v>
      </c>
      <c r="G281" s="847">
        <v>3.0012420478642809</v>
      </c>
      <c r="H281" s="112">
        <v>280.5</v>
      </c>
      <c r="I281" s="112">
        <v>1.008282319049338</v>
      </c>
      <c r="J281" s="120">
        <v>-32.258064516129032</v>
      </c>
      <c r="K281" s="120">
        <v>2.1494370522006143</v>
      </c>
      <c r="L281" s="853">
        <v>0.21676872302355688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12910.734509803922</v>
      </c>
      <c r="D283" s="121">
        <v>12966.588235294117</v>
      </c>
      <c r="E283" s="122">
        <v>13168.949200000001</v>
      </c>
      <c r="F283" s="122">
        <v>13225.92</v>
      </c>
      <c r="G283" s="854">
        <v>-0.43075113111223373</v>
      </c>
      <c r="H283" s="123">
        <v>300</v>
      </c>
      <c r="I283" s="123">
        <v>5.2631578947368416</v>
      </c>
      <c r="J283" s="124">
        <v>150</v>
      </c>
      <c r="K283" s="124">
        <v>0.51177072671443202</v>
      </c>
      <c r="L283" s="855">
        <v>0.38708244741268638</v>
      </c>
    </row>
    <row r="284" spans="1:12" ht="15">
      <c r="A284" s="52" t="s">
        <v>121</v>
      </c>
      <c r="B284" s="53" t="s">
        <v>26</v>
      </c>
      <c r="C284" s="110">
        <v>12811.313725490198</v>
      </c>
      <c r="D284" s="110">
        <v>0</v>
      </c>
      <c r="E284" s="111">
        <v>13067.54</v>
      </c>
      <c r="F284" s="111">
        <v>0</v>
      </c>
      <c r="G284" s="847"/>
      <c r="H284" s="112">
        <v>320</v>
      </c>
      <c r="I284" s="112"/>
      <c r="J284" s="120"/>
      <c r="K284" s="120">
        <v>0.10235414534288639</v>
      </c>
      <c r="L284" s="853">
        <v>0.10235414534288639</v>
      </c>
    </row>
    <row r="285" spans="1:12" ht="15">
      <c r="A285" s="52" t="s">
        <v>121</v>
      </c>
      <c r="B285" s="53" t="s">
        <v>27</v>
      </c>
      <c r="C285" s="110">
        <v>12937.696078431372</v>
      </c>
      <c r="D285" s="110">
        <v>12966.588235294117</v>
      </c>
      <c r="E285" s="111">
        <v>13196.45</v>
      </c>
      <c r="F285" s="111">
        <v>13225.92</v>
      </c>
      <c r="G285" s="847">
        <v>-0.22282003822795951</v>
      </c>
      <c r="H285" s="112">
        <v>295</v>
      </c>
      <c r="I285" s="112">
        <v>3.5087719298245612</v>
      </c>
      <c r="J285" s="120">
        <v>100</v>
      </c>
      <c r="K285" s="120">
        <v>0.40941658137154557</v>
      </c>
      <c r="L285" s="853">
        <v>0.28472830206979993</v>
      </c>
    </row>
    <row r="286" spans="1:12" ht="14.25">
      <c r="A286" s="50" t="s">
        <v>121</v>
      </c>
      <c r="B286" s="54" t="s">
        <v>28</v>
      </c>
      <c r="C286" s="121">
        <v>11852.59023147165</v>
      </c>
      <c r="D286" s="121">
        <v>12396.295072472316</v>
      </c>
      <c r="E286" s="122">
        <v>12089.642036101082</v>
      </c>
      <c r="F286" s="122">
        <v>12644.220973921763</v>
      </c>
      <c r="G286" s="854">
        <v>-4.3860269364516755</v>
      </c>
      <c r="H286" s="123">
        <v>307.77777777777777</v>
      </c>
      <c r="I286" s="123">
        <v>1.871261739267073</v>
      </c>
      <c r="J286" s="124">
        <v>9.0909090909090917</v>
      </c>
      <c r="K286" s="124">
        <v>3.6847492323439099</v>
      </c>
      <c r="L286" s="855">
        <v>1.6273926238651071</v>
      </c>
    </row>
    <row r="287" spans="1:12" ht="15">
      <c r="A287" s="52" t="s">
        <v>121</v>
      </c>
      <c r="B287" s="53" t="s">
        <v>29</v>
      </c>
      <c r="C287" s="110">
        <v>11801.376470588235</v>
      </c>
      <c r="D287" s="110">
        <v>12075.991176470588</v>
      </c>
      <c r="E287" s="111">
        <v>12037.404</v>
      </c>
      <c r="F287" s="111">
        <v>12317.511</v>
      </c>
      <c r="G287" s="847">
        <v>-2.2740552048218179</v>
      </c>
      <c r="H287" s="112">
        <v>276</v>
      </c>
      <c r="I287" s="112">
        <v>-3.7321241716079485</v>
      </c>
      <c r="J287" s="120">
        <v>233.33333333333334</v>
      </c>
      <c r="K287" s="120">
        <v>1.023541453428864</v>
      </c>
      <c r="L287" s="853">
        <v>0.83650903447624558</v>
      </c>
    </row>
    <row r="288" spans="1:12" ht="15">
      <c r="A288" s="52" t="s">
        <v>121</v>
      </c>
      <c r="B288" s="53" t="s">
        <v>30</v>
      </c>
      <c r="C288" s="110">
        <v>11869.579411764706</v>
      </c>
      <c r="D288" s="110">
        <v>12418.348039215687</v>
      </c>
      <c r="E288" s="111">
        <v>12106.971</v>
      </c>
      <c r="F288" s="111">
        <v>12666.715</v>
      </c>
      <c r="G288" s="847">
        <v>-4.4190147169175322</v>
      </c>
      <c r="H288" s="112">
        <v>320</v>
      </c>
      <c r="I288" s="112">
        <v>11.69284467713787</v>
      </c>
      <c r="J288" s="120">
        <v>30</v>
      </c>
      <c r="K288" s="120">
        <v>2.6612077789150463</v>
      </c>
      <c r="L288" s="853">
        <v>1.4143249858975899</v>
      </c>
    </row>
    <row r="289" spans="1:12" ht="15">
      <c r="A289" s="52" t="s">
        <v>121</v>
      </c>
      <c r="B289" s="53" t="s">
        <v>35</v>
      </c>
      <c r="C289" s="110">
        <v>0</v>
      </c>
      <c r="D289" s="110">
        <v>12440.406862745098</v>
      </c>
      <c r="E289" s="111">
        <v>0</v>
      </c>
      <c r="F289" s="111">
        <v>12689.215</v>
      </c>
      <c r="G289" s="847">
        <v>-100</v>
      </c>
      <c r="H289" s="112">
        <v>0</v>
      </c>
      <c r="I289" s="112">
        <v>-100</v>
      </c>
      <c r="J289" s="120">
        <v>-100</v>
      </c>
      <c r="K289" s="120">
        <v>0</v>
      </c>
      <c r="L289" s="853">
        <v>-0.62344139650872821</v>
      </c>
    </row>
    <row r="290" spans="1:12" ht="14.25">
      <c r="A290" s="50" t="s">
        <v>121</v>
      </c>
      <c r="B290" s="54" t="s">
        <v>31</v>
      </c>
      <c r="C290" s="121">
        <v>11521.59771539917</v>
      </c>
      <c r="D290" s="121">
        <v>11607.41396044985</v>
      </c>
      <c r="E290" s="122">
        <v>11752.029669707154</v>
      </c>
      <c r="F290" s="122">
        <v>11839.562239658848</v>
      </c>
      <c r="G290" s="854">
        <v>-0.73932268930085487</v>
      </c>
      <c r="H290" s="123">
        <v>257.13209876543209</v>
      </c>
      <c r="I290" s="123">
        <v>-5.695129414609017</v>
      </c>
      <c r="J290" s="124">
        <v>-5.8139534883720927</v>
      </c>
      <c r="K290" s="124">
        <v>8.2906857727737968</v>
      </c>
      <c r="L290" s="855">
        <v>2.9290897627987347</v>
      </c>
    </row>
    <row r="291" spans="1:12" ht="15">
      <c r="A291" s="52" t="s">
        <v>121</v>
      </c>
      <c r="B291" s="53" t="s">
        <v>32</v>
      </c>
      <c r="C291" s="110">
        <v>11697.698039215686</v>
      </c>
      <c r="D291" s="110">
        <v>11185.801960784314</v>
      </c>
      <c r="E291" s="111">
        <v>11931.652</v>
      </c>
      <c r="F291" s="111">
        <v>11409.518</v>
      </c>
      <c r="G291" s="847">
        <v>4.5763019962806499</v>
      </c>
      <c r="H291" s="112">
        <v>232.2</v>
      </c>
      <c r="I291" s="112">
        <v>0.78124999999999256</v>
      </c>
      <c r="J291" s="120">
        <v>17.391304347826086</v>
      </c>
      <c r="K291" s="120">
        <v>2.7635619242579326</v>
      </c>
      <c r="L291" s="853">
        <v>1.3296467122878577</v>
      </c>
    </row>
    <row r="292" spans="1:12" ht="15">
      <c r="A292" s="52" t="s">
        <v>121</v>
      </c>
      <c r="B292" s="53" t="s">
        <v>33</v>
      </c>
      <c r="C292" s="110">
        <v>11431.663725490196</v>
      </c>
      <c r="D292" s="110">
        <v>11678.092156862745</v>
      </c>
      <c r="E292" s="111">
        <v>11660.297</v>
      </c>
      <c r="F292" s="111">
        <v>11911.654</v>
      </c>
      <c r="G292" s="847">
        <v>-2.1101771424858375</v>
      </c>
      <c r="H292" s="112">
        <v>266.7</v>
      </c>
      <c r="I292" s="112">
        <v>-4.8179871520342612</v>
      </c>
      <c r="J292" s="112">
        <v>0</v>
      </c>
      <c r="K292" s="112">
        <v>5.0153531218014331</v>
      </c>
      <c r="L292" s="848">
        <v>1.9604902789086651</v>
      </c>
    </row>
    <row r="293" spans="1:12" ht="15.75" thickBot="1">
      <c r="A293" s="62" t="s">
        <v>121</v>
      </c>
      <c r="B293" s="63" t="s">
        <v>36</v>
      </c>
      <c r="C293" s="113">
        <v>11569.442156862746</v>
      </c>
      <c r="D293" s="113">
        <v>11893.416666666666</v>
      </c>
      <c r="E293" s="114">
        <v>11800.831</v>
      </c>
      <c r="F293" s="114">
        <v>12131.285</v>
      </c>
      <c r="G293" s="849">
        <v>-2.7239818370436417</v>
      </c>
      <c r="H293" s="115">
        <v>298</v>
      </c>
      <c r="I293" s="115">
        <v>-5.6065885334177983</v>
      </c>
      <c r="J293" s="115">
        <v>-64.285714285714292</v>
      </c>
      <c r="K293" s="115">
        <v>0.51177072671443202</v>
      </c>
      <c r="L293" s="850">
        <v>-0.36104722839778736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L37" sqref="L37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46" t="s">
        <v>132</v>
      </c>
      <c r="B1" s="1146"/>
      <c r="C1" s="1146"/>
      <c r="D1" s="1146"/>
      <c r="E1" s="1146"/>
      <c r="F1" s="1146"/>
      <c r="G1" s="1146"/>
      <c r="H1" s="1146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47" t="s">
        <v>135</v>
      </c>
      <c r="F2" s="1148"/>
      <c r="G2" s="1149"/>
      <c r="H2" s="800" t="s">
        <v>136</v>
      </c>
    </row>
    <row r="3" spans="1:8" ht="41.25" thickBot="1">
      <c r="A3" s="680"/>
      <c r="B3" s="836" t="s">
        <v>382</v>
      </c>
      <c r="C3" s="836" t="s">
        <v>378</v>
      </c>
      <c r="D3" s="787" t="s">
        <v>73</v>
      </c>
      <c r="E3" s="97" t="s">
        <v>382</v>
      </c>
      <c r="F3" s="717" t="s">
        <v>378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13944.991440961609</v>
      </c>
      <c r="C5" s="163">
        <v>13859.120681833054</v>
      </c>
      <c r="D5" s="793">
        <v>0.61959745571100078</v>
      </c>
      <c r="E5" s="826">
        <v>100</v>
      </c>
      <c r="F5" s="827">
        <v>100</v>
      </c>
      <c r="G5" s="769" t="s">
        <v>104</v>
      </c>
      <c r="H5" s="772">
        <v>-58.410380577550505</v>
      </c>
    </row>
    <row r="6" spans="1:8">
      <c r="A6" s="733" t="s">
        <v>139</v>
      </c>
      <c r="B6" s="110">
        <v>11480.7</v>
      </c>
      <c r="C6" s="110">
        <v>11274.753000000001</v>
      </c>
      <c r="D6" s="765">
        <v>1.8266209468180818</v>
      </c>
      <c r="E6" s="828">
        <v>6.2342654198885095</v>
      </c>
      <c r="F6" s="829">
        <v>11.388346156363058</v>
      </c>
      <c r="G6" s="766">
        <v>-45.257499778357086</v>
      </c>
      <c r="H6" s="767">
        <v>-77.232802495485146</v>
      </c>
    </row>
    <row r="7" spans="1:8">
      <c r="A7" s="733" t="s">
        <v>140</v>
      </c>
      <c r="B7" s="110">
        <v>17577.721000000001</v>
      </c>
      <c r="C7" s="110">
        <v>17852.346000000001</v>
      </c>
      <c r="D7" s="765">
        <v>-1.5383132278525184</v>
      </c>
      <c r="E7" s="828">
        <v>5.3115446862075162</v>
      </c>
      <c r="F7" s="829">
        <v>6.2578877992689463</v>
      </c>
      <c r="G7" s="766">
        <v>-15.122404610258162</v>
      </c>
      <c r="H7" s="767">
        <v>-64.699731102479845</v>
      </c>
    </row>
    <row r="8" spans="1:8" ht="13.5" thickBot="1">
      <c r="A8" s="734" t="s">
        <v>141</v>
      </c>
      <c r="B8" s="113">
        <v>13900.535</v>
      </c>
      <c r="C8" s="113">
        <v>13913.065000000001</v>
      </c>
      <c r="D8" s="768">
        <v>-9.0059235689624498E-2</v>
      </c>
      <c r="E8" s="830">
        <v>88.454189893903973</v>
      </c>
      <c r="F8" s="831">
        <v>82.353766044367987</v>
      </c>
      <c r="G8" s="770">
        <v>7.4075833353503109</v>
      </c>
      <c r="H8" s="773">
        <v>-55.329594859977526</v>
      </c>
    </row>
    <row r="9" spans="1:8" ht="15">
      <c r="A9" s="681" t="s">
        <v>324</v>
      </c>
      <c r="B9" s="164">
        <v>10785.320838657412</v>
      </c>
      <c r="C9" s="164">
        <v>11168.378572000162</v>
      </c>
      <c r="D9" s="794">
        <v>-3.4298419495118138</v>
      </c>
      <c r="E9" s="832">
        <v>100</v>
      </c>
      <c r="F9" s="833">
        <v>100</v>
      </c>
      <c r="G9" s="771" t="s">
        <v>104</v>
      </c>
      <c r="H9" s="774">
        <v>-71.260297440083704</v>
      </c>
    </row>
    <row r="10" spans="1:8">
      <c r="A10" s="733" t="s">
        <v>139</v>
      </c>
      <c r="B10" s="110">
        <v>8800</v>
      </c>
      <c r="C10" s="110">
        <v>8690.3979999999992</v>
      </c>
      <c r="D10" s="765">
        <v>1.2611850458402569</v>
      </c>
      <c r="E10" s="828">
        <v>3.2804592642970016</v>
      </c>
      <c r="F10" s="829">
        <v>2.8053877241292087</v>
      </c>
      <c r="G10" s="766">
        <v>16.934256041747492</v>
      </c>
      <c r="H10" s="767">
        <v>-66.393442622950815</v>
      </c>
    </row>
    <row r="11" spans="1:8">
      <c r="A11" s="733" t="s">
        <v>140</v>
      </c>
      <c r="B11" s="110">
        <v>15767.491</v>
      </c>
      <c r="C11" s="110">
        <v>14612.518</v>
      </c>
      <c r="D11" s="765">
        <v>7.9039971071378652</v>
      </c>
      <c r="E11" s="828">
        <v>0.53807533054627654</v>
      </c>
      <c r="F11" s="829">
        <v>4.2707429103598145</v>
      </c>
      <c r="G11" s="766">
        <v>-87.400896241236325</v>
      </c>
      <c r="H11" s="767">
        <v>-96.379055054516101</v>
      </c>
    </row>
    <row r="12" spans="1:8" ht="13.5" thickBot="1">
      <c r="A12" s="735" t="s">
        <v>141</v>
      </c>
      <c r="B12" s="110">
        <v>10825.162</v>
      </c>
      <c r="C12" s="110">
        <v>11084.897999999999</v>
      </c>
      <c r="D12" s="765">
        <v>-2.3431519171398687</v>
      </c>
      <c r="E12" s="828">
        <v>96.181465405156729</v>
      </c>
      <c r="F12" s="829">
        <v>92.923869365510981</v>
      </c>
      <c r="G12" s="766">
        <v>3.5056612061989916</v>
      </c>
      <c r="H12" s="767">
        <v>-70.252780836663746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13607.967803935095</v>
      </c>
      <c r="C14" s="163">
        <v>13807.791486702037</v>
      </c>
      <c r="D14" s="793">
        <v>-1.4471806223275319</v>
      </c>
      <c r="E14" s="826">
        <v>100</v>
      </c>
      <c r="F14" s="827">
        <v>100</v>
      </c>
      <c r="G14" s="769" t="s">
        <v>104</v>
      </c>
      <c r="H14" s="772">
        <v>-62.282656651243826</v>
      </c>
    </row>
    <row r="15" spans="1:8">
      <c r="A15" s="733" t="s">
        <v>139</v>
      </c>
      <c r="B15" s="110">
        <v>11732.647000000001</v>
      </c>
      <c r="C15" s="110">
        <v>11882.796</v>
      </c>
      <c r="D15" s="765">
        <v>-1.2635830826347556</v>
      </c>
      <c r="E15" s="828">
        <v>8.1821181128340505</v>
      </c>
      <c r="F15" s="829">
        <v>2.6086858151294723</v>
      </c>
      <c r="G15" s="766">
        <v>213.64904372081165</v>
      </c>
      <c r="H15" s="767">
        <v>18.300086730268873</v>
      </c>
    </row>
    <row r="16" spans="1:8">
      <c r="A16" s="733" t="s">
        <v>140</v>
      </c>
      <c r="B16" s="110">
        <v>16780.767</v>
      </c>
      <c r="C16" s="110">
        <v>16167.547</v>
      </c>
      <c r="D16" s="765">
        <v>3.7929068645973278</v>
      </c>
      <c r="E16" s="828">
        <v>2.3544584745508534</v>
      </c>
      <c r="F16" s="829">
        <v>0.83486996165028216</v>
      </c>
      <c r="G16" s="766">
        <v>182.01499427489404</v>
      </c>
      <c r="H16" s="767">
        <v>6.3685636856368539</v>
      </c>
    </row>
    <row r="17" spans="1:12" ht="13.5" thickBot="1">
      <c r="A17" s="734" t="s">
        <v>141</v>
      </c>
      <c r="B17" s="113">
        <v>13695.98</v>
      </c>
      <c r="C17" s="113">
        <v>13839.396000000001</v>
      </c>
      <c r="D17" s="768">
        <v>-1.0362879998520245</v>
      </c>
      <c r="E17" s="830">
        <v>89.4634234126151</v>
      </c>
      <c r="F17" s="831">
        <v>96.55644422322024</v>
      </c>
      <c r="G17" s="770">
        <v>-7.3459838622551361</v>
      </c>
      <c r="H17" s="773">
        <v>-65.053366606914821</v>
      </c>
    </row>
    <row r="18" spans="1:12" ht="15">
      <c r="A18" s="681" t="s">
        <v>324</v>
      </c>
      <c r="B18" s="164">
        <v>10964.310078219516</v>
      </c>
      <c r="C18" s="164">
        <v>11233.802280389369</v>
      </c>
      <c r="D18" s="794">
        <v>-2.3989402291715636</v>
      </c>
      <c r="E18" s="832">
        <v>100</v>
      </c>
      <c r="F18" s="833">
        <v>100</v>
      </c>
      <c r="G18" s="771" t="s">
        <v>104</v>
      </c>
      <c r="H18" s="774">
        <v>-67.859537153736824</v>
      </c>
    </row>
    <row r="19" spans="1:12">
      <c r="A19" s="733" t="s">
        <v>139</v>
      </c>
      <c r="B19" s="110" t="s">
        <v>104</v>
      </c>
      <c r="C19" s="110" t="s">
        <v>267</v>
      </c>
      <c r="D19" s="765" t="s">
        <v>104</v>
      </c>
      <c r="E19" s="1273" t="s">
        <v>104</v>
      </c>
      <c r="F19" s="1273" t="s">
        <v>104</v>
      </c>
      <c r="G19" s="1273" t="s">
        <v>104</v>
      </c>
      <c r="H19" s="1273" t="s">
        <v>104</v>
      </c>
    </row>
    <row r="20" spans="1:12">
      <c r="A20" s="733" t="s">
        <v>140</v>
      </c>
      <c r="B20" s="110" t="s">
        <v>267</v>
      </c>
      <c r="C20" s="110" t="s">
        <v>104</v>
      </c>
      <c r="D20" s="765" t="s">
        <v>104</v>
      </c>
      <c r="E20" s="1273" t="s">
        <v>104</v>
      </c>
      <c r="F20" s="1273" t="s">
        <v>104</v>
      </c>
      <c r="G20" s="1273" t="s">
        <v>104</v>
      </c>
      <c r="H20" s="1273" t="s">
        <v>104</v>
      </c>
    </row>
    <row r="21" spans="1:12" ht="13.5" thickBot="1">
      <c r="A21" s="735" t="s">
        <v>141</v>
      </c>
      <c r="B21" s="110">
        <v>10936.785</v>
      </c>
      <c r="C21" s="110">
        <v>11244.043</v>
      </c>
      <c r="D21" s="765">
        <v>-2.732629179735437</v>
      </c>
      <c r="E21" s="828">
        <v>99.541112177214146</v>
      </c>
      <c r="F21" s="829">
        <v>99.584350111286895</v>
      </c>
      <c r="G21" s="766">
        <v>-4.3418402614899175E-2</v>
      </c>
      <c r="H21" s="767">
        <v>-67.873492029297708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14148.570410792623</v>
      </c>
      <c r="C23" s="805">
        <v>13862.173300086966</v>
      </c>
      <c r="D23" s="793">
        <v>2.0660332583193148</v>
      </c>
      <c r="E23" s="826">
        <v>100</v>
      </c>
      <c r="F23" s="827">
        <v>100</v>
      </c>
      <c r="G23" s="769" t="s">
        <v>104</v>
      </c>
      <c r="H23" s="772">
        <v>-56.386563756930109</v>
      </c>
    </row>
    <row r="24" spans="1:12">
      <c r="A24" s="733" t="s">
        <v>139</v>
      </c>
      <c r="B24" s="110">
        <v>11239.692999999999</v>
      </c>
      <c r="C24" s="110">
        <v>11186.945</v>
      </c>
      <c r="D24" s="765">
        <v>0.47151389409708905</v>
      </c>
      <c r="E24" s="828">
        <v>6.9441674975074781</v>
      </c>
      <c r="F24" s="829">
        <v>23.094901619741275</v>
      </c>
      <c r="G24" s="766">
        <v>-69.932032567864766</v>
      </c>
      <c r="H24" s="767">
        <v>-86.886326194398677</v>
      </c>
    </row>
    <row r="25" spans="1:12">
      <c r="A25" s="733" t="s">
        <v>140</v>
      </c>
      <c r="B25" s="110">
        <v>17827.447</v>
      </c>
      <c r="C25" s="110">
        <v>17952.47</v>
      </c>
      <c r="D25" s="765">
        <v>-0.69641113451241554</v>
      </c>
      <c r="E25" s="828">
        <v>8.0483549351944177</v>
      </c>
      <c r="F25" s="829">
        <v>13.528644417871508</v>
      </c>
      <c r="G25" s="766">
        <v>-40.508785014983168</v>
      </c>
      <c r="H25" s="767">
        <v>-74.053836882282027</v>
      </c>
    </row>
    <row r="26" spans="1:12" ht="13.5" thickBot="1">
      <c r="A26" s="734" t="s">
        <v>141</v>
      </c>
      <c r="B26" s="113">
        <v>14037.884</v>
      </c>
      <c r="C26" s="113">
        <v>13963.914000000001</v>
      </c>
      <c r="D26" s="768">
        <v>0.52972254054271128</v>
      </c>
      <c r="E26" s="830">
        <v>85.00747756729811</v>
      </c>
      <c r="F26" s="831">
        <v>63.376453962387217</v>
      </c>
      <c r="G26" s="770">
        <v>34.131009629772777</v>
      </c>
      <c r="H26" s="773">
        <v>-41.500857632933105</v>
      </c>
    </row>
    <row r="27" spans="1:12" ht="15">
      <c r="A27" s="681" t="s">
        <v>324</v>
      </c>
      <c r="B27" s="164">
        <v>10947.80265850732</v>
      </c>
      <c r="C27" s="164">
        <v>11000.716759504763</v>
      </c>
      <c r="D27" s="794">
        <v>-0.48100593946957432</v>
      </c>
      <c r="E27" s="832">
        <v>100</v>
      </c>
      <c r="F27" s="833">
        <v>100</v>
      </c>
      <c r="G27" s="771" t="s">
        <v>104</v>
      </c>
      <c r="H27" s="774">
        <v>-76.188571428571422</v>
      </c>
      <c r="L27" s="1016"/>
    </row>
    <row r="28" spans="1:12">
      <c r="A28" s="733" t="s">
        <v>139</v>
      </c>
      <c r="B28" s="110" t="s">
        <v>104</v>
      </c>
      <c r="C28" s="110" t="s">
        <v>267</v>
      </c>
      <c r="D28" s="765" t="s">
        <v>104</v>
      </c>
      <c r="E28" s="1273" t="s">
        <v>104</v>
      </c>
      <c r="F28" s="1273" t="s">
        <v>104</v>
      </c>
      <c r="G28" s="1273" t="s">
        <v>104</v>
      </c>
      <c r="H28" s="1273" t="s">
        <v>104</v>
      </c>
    </row>
    <row r="29" spans="1:12">
      <c r="A29" s="733" t="s">
        <v>140</v>
      </c>
      <c r="B29" s="110" t="s">
        <v>267</v>
      </c>
      <c r="C29" s="110">
        <v>15768.681</v>
      </c>
      <c r="D29" s="1115" t="s">
        <v>104</v>
      </c>
      <c r="E29" s="1273" t="s">
        <v>104</v>
      </c>
      <c r="F29" s="1273" t="s">
        <v>104</v>
      </c>
      <c r="G29" s="1273" t="s">
        <v>104</v>
      </c>
      <c r="H29" s="1273" t="s">
        <v>104</v>
      </c>
    </row>
    <row r="30" spans="1:12" ht="13.5" thickBot="1">
      <c r="A30" s="735" t="s">
        <v>141</v>
      </c>
      <c r="B30" s="110">
        <v>10896.117</v>
      </c>
      <c r="C30" s="110">
        <v>10975.494000000001</v>
      </c>
      <c r="D30" s="765">
        <v>-0.72322029423004019</v>
      </c>
      <c r="E30" s="828">
        <v>98.728101751859853</v>
      </c>
      <c r="F30" s="829">
        <v>94.276190476190465</v>
      </c>
      <c r="G30" s="766">
        <v>4.7222010702625097</v>
      </c>
      <c r="H30" s="767">
        <v>-75.064147893726641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14142.808857234935</v>
      </c>
      <c r="C32" s="163">
        <v>13985.990712735831</v>
      </c>
      <c r="D32" s="793">
        <v>1.1212515989754195</v>
      </c>
      <c r="E32" s="826">
        <v>100</v>
      </c>
      <c r="F32" s="827">
        <v>100</v>
      </c>
      <c r="G32" s="769" t="s">
        <v>104</v>
      </c>
      <c r="H32" s="772">
        <v>-53.756967005454392</v>
      </c>
    </row>
    <row r="33" spans="1:8">
      <c r="A33" s="733" t="s">
        <v>139</v>
      </c>
      <c r="B33" s="110" t="s">
        <v>267</v>
      </c>
      <c r="C33" s="110" t="s">
        <v>267</v>
      </c>
      <c r="D33" s="1115" t="s">
        <v>104</v>
      </c>
      <c r="E33" s="1273" t="s">
        <v>104</v>
      </c>
      <c r="F33" s="1273" t="s">
        <v>104</v>
      </c>
      <c r="G33" s="1273" t="s">
        <v>104</v>
      </c>
      <c r="H33" s="1273" t="s">
        <v>104</v>
      </c>
    </row>
    <row r="34" spans="1:8">
      <c r="A34" s="733" t="s">
        <v>140</v>
      </c>
      <c r="B34" s="110" t="s">
        <v>267</v>
      </c>
      <c r="C34" s="110">
        <v>17839.38</v>
      </c>
      <c r="D34" s="1115" t="s">
        <v>104</v>
      </c>
      <c r="E34" s="1273" t="s">
        <v>104</v>
      </c>
      <c r="F34" s="1273" t="s">
        <v>104</v>
      </c>
      <c r="G34" s="1273" t="s">
        <v>104</v>
      </c>
      <c r="H34" s="1273" t="s">
        <v>104</v>
      </c>
    </row>
    <row r="35" spans="1:8" ht="13.5" thickBot="1">
      <c r="A35" s="734" t="s">
        <v>141</v>
      </c>
      <c r="B35" s="113">
        <v>13996.486000000001</v>
      </c>
      <c r="C35" s="113">
        <v>14015.221</v>
      </c>
      <c r="D35" s="768">
        <v>-0.13367609401235103</v>
      </c>
      <c r="E35" s="830">
        <v>95.19819529487593</v>
      </c>
      <c r="F35" s="831">
        <v>96.965813239545767</v>
      </c>
      <c r="G35" s="770">
        <v>-1.822929015510949</v>
      </c>
      <c r="H35" s="773">
        <v>-54.599944671564259</v>
      </c>
    </row>
    <row r="36" spans="1:8" ht="15">
      <c r="A36" s="681" t="s">
        <v>324</v>
      </c>
      <c r="B36" s="164">
        <v>10317.772487168109</v>
      </c>
      <c r="C36" s="164">
        <v>11252.076489790694</v>
      </c>
      <c r="D36" s="794">
        <v>-8.3033918536752136</v>
      </c>
      <c r="E36" s="832">
        <v>100</v>
      </c>
      <c r="F36" s="833">
        <v>100</v>
      </c>
      <c r="G36" s="771" t="s">
        <v>104</v>
      </c>
      <c r="H36" s="774">
        <v>-71.1515073929463</v>
      </c>
    </row>
    <row r="37" spans="1:8">
      <c r="A37" s="733" t="s">
        <v>139</v>
      </c>
      <c r="B37" s="110" t="s">
        <v>267</v>
      </c>
      <c r="C37" s="110">
        <v>8800</v>
      </c>
      <c r="D37" s="1115" t="s">
        <v>104</v>
      </c>
      <c r="E37" s="1273" t="s">
        <v>104</v>
      </c>
      <c r="F37" s="1273" t="s">
        <v>104</v>
      </c>
      <c r="G37" s="1273" t="s">
        <v>104</v>
      </c>
      <c r="H37" s="1273" t="s">
        <v>104</v>
      </c>
    </row>
    <row r="38" spans="1:8">
      <c r="A38" s="733" t="s">
        <v>140</v>
      </c>
      <c r="B38" s="110" t="s">
        <v>104</v>
      </c>
      <c r="C38" s="110" t="s">
        <v>267</v>
      </c>
      <c r="D38" s="765" t="s">
        <v>104</v>
      </c>
      <c r="E38" s="1273" t="s">
        <v>104</v>
      </c>
      <c r="F38" s="1273" t="s">
        <v>104</v>
      </c>
      <c r="G38" s="1273" t="s">
        <v>104</v>
      </c>
      <c r="H38" s="1273" t="s">
        <v>104</v>
      </c>
    </row>
    <row r="39" spans="1:8" ht="13.5" thickBot="1">
      <c r="A39" s="734" t="s">
        <v>141</v>
      </c>
      <c r="B39" s="113">
        <v>10527.279</v>
      </c>
      <c r="C39" s="113">
        <v>10915.788</v>
      </c>
      <c r="D39" s="768">
        <v>-3.5591475393256076</v>
      </c>
      <c r="E39" s="830">
        <v>87.870719621329783</v>
      </c>
      <c r="F39" s="831">
        <v>80.810343723996667</v>
      </c>
      <c r="G39" s="770">
        <v>8.7369705064582419</v>
      </c>
      <c r="H39" s="773">
        <v>-68.631023102310223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50"/>
      <c r="B41" s="1150"/>
      <c r="C41" s="1150"/>
      <c r="D41" s="1150"/>
    </row>
    <row r="42" spans="1:8" ht="5.25" customHeight="1">
      <c r="A42" s="1151"/>
      <c r="B42" s="1151"/>
      <c r="C42" s="1151"/>
      <c r="D42" s="1151"/>
    </row>
    <row r="43" spans="1:8" ht="15">
      <c r="A43" s="148" t="s">
        <v>63</v>
      </c>
      <c r="B43" s="149"/>
    </row>
    <row r="44" spans="1:8" ht="15">
      <c r="A44" s="146" t="s">
        <v>99</v>
      </c>
      <c r="B44" s="1152" t="s">
        <v>64</v>
      </c>
      <c r="C44" s="1153"/>
      <c r="D44" s="1153"/>
      <c r="E44" s="1153"/>
      <c r="F44" s="1153"/>
      <c r="G44" s="1153"/>
      <c r="H44" s="1154"/>
    </row>
    <row r="45" spans="1:8" ht="15">
      <c r="A45" s="146" t="s">
        <v>65</v>
      </c>
      <c r="B45" s="1152" t="s">
        <v>66</v>
      </c>
      <c r="C45" s="1153"/>
      <c r="D45" s="1153"/>
      <c r="E45" s="1153"/>
      <c r="F45" s="1153"/>
      <c r="G45" s="1153"/>
      <c r="H45" s="1154"/>
    </row>
    <row r="46" spans="1:8" ht="15">
      <c r="A46" s="146" t="s">
        <v>67</v>
      </c>
      <c r="B46" s="1152" t="s">
        <v>68</v>
      </c>
      <c r="C46" s="1153"/>
      <c r="D46" s="1153"/>
      <c r="E46" s="1153"/>
      <c r="F46" s="1153"/>
      <c r="G46" s="1153"/>
      <c r="H46" s="115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G31" sqref="G31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383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55" t="s">
        <v>145</v>
      </c>
      <c r="B3" s="1157" t="s">
        <v>146</v>
      </c>
      <c r="C3" s="1158"/>
      <c r="D3" s="1159" t="s">
        <v>332</v>
      </c>
      <c r="E3" s="1160"/>
    </row>
    <row r="4" spans="1:8" ht="16.5" thickBot="1">
      <c r="A4" s="1156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25554.526000000002</v>
      </c>
      <c r="C5" s="685">
        <v>21656.018</v>
      </c>
      <c r="D5" s="736">
        <v>-7.4679175126451378</v>
      </c>
      <c r="E5" s="737">
        <v>-3.5418970829064658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 t="s">
        <v>267</v>
      </c>
      <c r="C6" s="687">
        <v>21552.61</v>
      </c>
      <c r="D6" s="784" t="s">
        <v>104</v>
      </c>
      <c r="E6" s="738">
        <v>-7.522496451203299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26615.151999999998</v>
      </c>
      <c r="C7" s="690">
        <v>21408.733</v>
      </c>
      <c r="D7" s="1010">
        <v>-3.7249565589155669</v>
      </c>
      <c r="E7" s="739">
        <v>-0.19186580368158024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27052.365000000002</v>
      </c>
      <c r="C8" s="690">
        <v>33589.436000000002</v>
      </c>
      <c r="D8" s="742">
        <v>-3.1280598830390494</v>
      </c>
      <c r="E8" s="739">
        <v>1.4930546795081696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104</v>
      </c>
      <c r="C9" s="692">
        <v>25242.866999999998</v>
      </c>
      <c r="D9" s="741" t="s">
        <v>104</v>
      </c>
      <c r="E9" s="739">
        <v>-1.2303601231334409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21451.401999999998</v>
      </c>
      <c r="C10" s="690">
        <v>21513.439999999999</v>
      </c>
      <c r="D10" s="740">
        <v>-28.064104543489439</v>
      </c>
      <c r="E10" s="739">
        <v>-1.7965258144598146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>
        <v>28038.44</v>
      </c>
      <c r="C11" s="690" t="s">
        <v>267</v>
      </c>
      <c r="D11" s="742" t="s">
        <v>104</v>
      </c>
      <c r="E11" s="743" t="s">
        <v>104</v>
      </c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23146.863000000001</v>
      </c>
      <c r="C12" s="690">
        <v>21422</v>
      </c>
      <c r="D12" s="740" t="s">
        <v>104</v>
      </c>
      <c r="E12" s="739">
        <v>-13.693816425031248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23146.863000000001</v>
      </c>
      <c r="C13" s="694">
        <v>22144.629000000001</v>
      </c>
      <c r="D13" s="744" t="s">
        <v>104</v>
      </c>
      <c r="E13" s="745">
        <v>-9.9222698943223442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8" sqref="A8:D10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7" t="s">
        <v>327</v>
      </c>
      <c r="B1" s="1167"/>
      <c r="C1" s="1167"/>
      <c r="D1" s="1167"/>
      <c r="E1" s="1167"/>
      <c r="F1" s="1167"/>
      <c r="G1" s="719"/>
      <c r="H1" s="719"/>
    </row>
    <row r="2" spans="1:8" ht="13.5" customHeight="1" thickBot="1"/>
    <row r="3" spans="1:8" ht="22.5" customHeight="1">
      <c r="A3" s="1161" t="s">
        <v>76</v>
      </c>
      <c r="B3" s="1163" t="s">
        <v>122</v>
      </c>
      <c r="C3" s="1052" t="s">
        <v>85</v>
      </c>
      <c r="D3" s="1053"/>
      <c r="E3" s="1052"/>
      <c r="F3" s="1165" t="s">
        <v>123</v>
      </c>
      <c r="G3" s="1166"/>
    </row>
    <row r="4" spans="1:8" ht="28.5" customHeight="1" thickBot="1">
      <c r="A4" s="1162"/>
      <c r="B4" s="1164"/>
      <c r="C4" s="1054">
        <v>43107</v>
      </c>
      <c r="D4" s="1055">
        <v>43100</v>
      </c>
      <c r="E4" s="1055">
        <v>43108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659.8</v>
      </c>
      <c r="D5" s="1061">
        <v>632.1</v>
      </c>
      <c r="E5" s="1061">
        <v>597.22299999999996</v>
      </c>
      <c r="F5" s="1062">
        <v>4.3822180034804505</v>
      </c>
      <c r="G5" s="1063">
        <v>10.477995656563795</v>
      </c>
    </row>
    <row r="6" spans="1:8" ht="28.5" customHeight="1" thickBot="1">
      <c r="A6" s="1064" t="s">
        <v>129</v>
      </c>
      <c r="B6" s="1065" t="s">
        <v>345</v>
      </c>
      <c r="C6" s="1066">
        <v>963.2</v>
      </c>
      <c r="D6" s="1067">
        <v>875.1</v>
      </c>
      <c r="E6" s="1061">
        <v>698.60400000000004</v>
      </c>
      <c r="F6" s="1068">
        <v>10.067420866186724</v>
      </c>
      <c r="G6" s="1069">
        <v>37.874962067208315</v>
      </c>
    </row>
    <row r="7" spans="1:8" ht="32.25" customHeight="1" thickBot="1">
      <c r="A7" s="1058" t="s">
        <v>125</v>
      </c>
      <c r="B7" s="1070" t="s">
        <v>126</v>
      </c>
      <c r="C7" s="1071"/>
      <c r="D7" s="1109"/>
      <c r="E7" s="1061">
        <v>10.95</v>
      </c>
      <c r="F7" s="1072" t="s">
        <v>104</v>
      </c>
      <c r="G7" s="1073" t="s">
        <v>104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380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N12" sqref="N1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2" t="s">
        <v>92</v>
      </c>
      <c r="C1" s="1172"/>
      <c r="D1" s="1172"/>
      <c r="E1" s="1172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69"/>
    </row>
    <row r="4" spans="2:17" ht="24.75" customHeight="1" thickBot="1">
      <c r="B4" s="933" t="s">
        <v>43</v>
      </c>
      <c r="C4" s="706">
        <v>43105</v>
      </c>
      <c r="D4" s="706">
        <v>43098</v>
      </c>
      <c r="E4" s="934" t="s">
        <v>328</v>
      </c>
      <c r="F4" s="1170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68" t="s">
        <v>326</v>
      </c>
      <c r="H5" s="1168"/>
      <c r="I5" s="1168"/>
      <c r="J5" s="1168"/>
      <c r="K5" s="1168"/>
      <c r="L5" s="1168"/>
      <c r="M5" s="1168"/>
      <c r="N5" s="1168"/>
      <c r="O5" s="1168"/>
      <c r="P5" s="1168"/>
      <c r="Q5" s="1168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68"/>
      <c r="H6" s="1168"/>
      <c r="I6" s="1168"/>
      <c r="J6" s="1168"/>
      <c r="K6" s="1168"/>
      <c r="L6" s="1168"/>
      <c r="M6" s="1168"/>
      <c r="N6" s="1168"/>
      <c r="O6" s="1168"/>
      <c r="P6" s="1168"/>
      <c r="Q6" s="1168"/>
    </row>
    <row r="7" spans="2:17" ht="15.75">
      <c r="B7" s="710" t="s">
        <v>45</v>
      </c>
      <c r="C7" s="711">
        <v>13</v>
      </c>
      <c r="D7" s="711">
        <v>17.5</v>
      </c>
      <c r="E7" s="938">
        <v>-25.714285714285712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12.33</v>
      </c>
      <c r="D8" s="720">
        <v>12.8</v>
      </c>
      <c r="E8" s="939">
        <v>-3.6718750000000049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101</v>
      </c>
      <c r="D9" s="721">
        <v>151</v>
      </c>
      <c r="E9" s="940">
        <v>-33.112582781456958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74</v>
      </c>
      <c r="D10" s="721">
        <v>126</v>
      </c>
      <c r="E10" s="940">
        <v>-41.269841269841265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2.33</v>
      </c>
      <c r="D11" s="748">
        <v>2.38</v>
      </c>
      <c r="E11" s="941">
        <v>-2.1008403361344463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6.8</v>
      </c>
      <c r="D13" s="709">
        <v>6.75</v>
      </c>
      <c r="E13" s="937">
        <v>0.74074074074073804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7.1</v>
      </c>
      <c r="D14" s="711">
        <v>6.8</v>
      </c>
      <c r="E14" s="938">
        <v>4.4117647058823506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7</v>
      </c>
      <c r="D15" s="720">
        <v>6.78</v>
      </c>
      <c r="E15" s="939">
        <v>3.2448377581120909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166</v>
      </c>
      <c r="D16" s="721">
        <v>224</v>
      </c>
      <c r="E16" s="940">
        <v>-25.892857142857146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150</v>
      </c>
      <c r="D17" s="721">
        <v>199</v>
      </c>
      <c r="E17" s="940">
        <v>-24.623115577889447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2.33</v>
      </c>
      <c r="D18" s="748">
        <v>2.5</v>
      </c>
      <c r="E18" s="941">
        <v>-6.799999999999998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5.0999999999999996</v>
      </c>
      <c r="D20" s="709">
        <v>5.2</v>
      </c>
      <c r="E20" s="937">
        <v>-1.9230769230769333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4.67</v>
      </c>
      <c r="D21" s="711">
        <v>4.59</v>
      </c>
      <c r="E21" s="938">
        <v>1.7429193899782152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4.67</v>
      </c>
      <c r="D22" s="720">
        <v>4.59</v>
      </c>
      <c r="E22" s="939">
        <v>1.7429193899782152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230</v>
      </c>
      <c r="D23" s="721">
        <v>299</v>
      </c>
      <c r="E23" s="940">
        <v>-23.076923076923077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193</v>
      </c>
      <c r="D24" s="721">
        <v>254</v>
      </c>
      <c r="E24" s="940">
        <v>-24.015748031496063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2.33</v>
      </c>
      <c r="D25" s="749">
        <v>2.6</v>
      </c>
      <c r="E25" s="943">
        <v>-10.384615384615385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1"/>
      <c r="C26" s="1171"/>
      <c r="D26" s="1171"/>
      <c r="E26" s="117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O31" sqref="O31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76" t="s">
        <v>361</v>
      </c>
      <c r="C5" s="1176"/>
      <c r="D5" s="1176"/>
      <c r="E5" s="1176"/>
      <c r="F5" s="1176"/>
      <c r="G5" s="1176"/>
      <c r="I5" s="777" t="s">
        <v>352</v>
      </c>
    </row>
    <row r="6" spans="2:9" ht="15.75" customHeight="1" thickBot="1">
      <c r="B6" s="1173" t="s">
        <v>176</v>
      </c>
      <c r="C6" s="1177" t="s">
        <v>362</v>
      </c>
      <c r="D6" s="1178"/>
      <c r="E6" s="1179"/>
      <c r="F6" s="1180" t="s">
        <v>363</v>
      </c>
      <c r="G6" s="1173" t="s">
        <v>364</v>
      </c>
    </row>
    <row r="7" spans="2:9" ht="18" customHeight="1" thickBot="1">
      <c r="B7" s="1174"/>
      <c r="C7" s="722" t="s">
        <v>329</v>
      </c>
      <c r="D7" s="722" t="s">
        <v>341</v>
      </c>
      <c r="E7" s="722" t="s">
        <v>342</v>
      </c>
      <c r="F7" s="1181"/>
      <c r="G7" s="1174"/>
    </row>
    <row r="8" spans="2:9" ht="17.25" customHeight="1" thickBot="1">
      <c r="B8" s="613" t="s">
        <v>177</v>
      </c>
      <c r="C8" s="1080">
        <v>9498.2669999999998</v>
      </c>
      <c r="D8" s="1080">
        <v>1556.039</v>
      </c>
      <c r="E8" s="812">
        <f>(D8/C8)*100</f>
        <v>16.382346379607984</v>
      </c>
      <c r="F8" s="1080">
        <v>12621.925999999999</v>
      </c>
      <c r="G8" s="816">
        <f>((C8-F8)/F8)*100</f>
        <v>-24.747879206390529</v>
      </c>
      <c r="I8" s="887" t="s">
        <v>178</v>
      </c>
    </row>
    <row r="9" spans="2:9" ht="18" customHeight="1" thickBot="1">
      <c r="B9" s="615" t="s">
        <v>179</v>
      </c>
      <c r="C9" s="1081">
        <v>49715</v>
      </c>
      <c r="D9" s="1081">
        <v>5474</v>
      </c>
      <c r="E9" s="813">
        <f t="shared" ref="E9:E13" si="0">(D9/C9)*100</f>
        <v>11.010761339635925</v>
      </c>
      <c r="F9" s="1081">
        <v>77251</v>
      </c>
      <c r="G9" s="817">
        <f t="shared" ref="G9:G13" si="1">((C9-F9)/F9)*100</f>
        <v>-35.644846021410729</v>
      </c>
      <c r="I9" s="776">
        <f>C9-F9</f>
        <v>-27536</v>
      </c>
    </row>
    <row r="10" spans="2:9" ht="15" customHeight="1" thickBot="1">
      <c r="B10" s="616" t="s">
        <v>319</v>
      </c>
      <c r="C10" s="1082">
        <v>28205</v>
      </c>
      <c r="D10" s="1083">
        <v>0</v>
      </c>
      <c r="E10" s="812">
        <f t="shared" si="0"/>
        <v>0</v>
      </c>
      <c r="F10" s="1084">
        <v>48995</v>
      </c>
      <c r="G10" s="818">
        <f t="shared" si="1"/>
        <v>-42.432901316460864</v>
      </c>
    </row>
    <row r="11" spans="2:9" ht="17.25" customHeight="1" thickBot="1">
      <c r="B11" s="618" t="s">
        <v>180</v>
      </c>
      <c r="C11" s="1085">
        <v>226810.802</v>
      </c>
      <c r="D11" s="1086">
        <v>12716.880999999999</v>
      </c>
      <c r="E11" s="814">
        <f t="shared" si="0"/>
        <v>5.606823346976217</v>
      </c>
      <c r="F11" s="1086">
        <v>214808.81700000001</v>
      </c>
      <c r="G11" s="818">
        <f t="shared" si="1"/>
        <v>5.5872869501441293</v>
      </c>
    </row>
    <row r="12" spans="2:9" ht="15" customHeight="1" thickBot="1">
      <c r="B12" s="613" t="s">
        <v>181</v>
      </c>
      <c r="C12" s="1080">
        <v>72282.932000000001</v>
      </c>
      <c r="D12" s="1080">
        <v>25633.469000000001</v>
      </c>
      <c r="E12" s="815">
        <f t="shared" si="0"/>
        <v>35.462685713966337</v>
      </c>
      <c r="F12" s="1080">
        <v>53539.152000000002</v>
      </c>
      <c r="G12" s="816">
        <f>((C12-F12)/F12)*100</f>
        <v>35.009482406445287</v>
      </c>
    </row>
    <row r="13" spans="2:9" ht="15" customHeight="1" thickBot="1">
      <c r="B13" s="613" t="s">
        <v>182</v>
      </c>
      <c r="C13" s="1080">
        <f t="shared" ref="C13:D13" si="2">C11+C12</f>
        <v>299093.734</v>
      </c>
      <c r="D13" s="1080">
        <f t="shared" si="2"/>
        <v>38350.35</v>
      </c>
      <c r="E13" s="812">
        <f t="shared" si="0"/>
        <v>12.82218436578815</v>
      </c>
      <c r="F13" s="1080">
        <f t="shared" ref="F13" si="3">F11+F12</f>
        <v>268347.96900000004</v>
      </c>
      <c r="G13" s="816">
        <f t="shared" si="1"/>
        <v>11.457424147674452</v>
      </c>
    </row>
    <row r="16" spans="2:9" ht="15.75">
      <c r="B16" s="619" t="s">
        <v>320</v>
      </c>
    </row>
    <row r="18" spans="1:9" ht="35.25" customHeight="1" thickBot="1">
      <c r="B18" s="1176" t="s">
        <v>365</v>
      </c>
      <c r="C18" s="1176"/>
      <c r="D18" s="1176"/>
      <c r="E18" s="1176"/>
      <c r="F18" s="1176"/>
      <c r="G18" s="1176"/>
    </row>
    <row r="19" spans="1:9" ht="24.75" customHeight="1" thickBot="1">
      <c r="B19" s="1173" t="s">
        <v>183</v>
      </c>
      <c r="C19" s="1177" t="s">
        <v>362</v>
      </c>
      <c r="D19" s="1178"/>
      <c r="E19" s="1179"/>
      <c r="F19" s="1180" t="s">
        <v>363</v>
      </c>
      <c r="G19" s="1173" t="s">
        <v>364</v>
      </c>
    </row>
    <row r="20" spans="1:9" ht="15.75" customHeight="1" thickBot="1">
      <c r="B20" s="1183"/>
      <c r="C20" s="722" t="s">
        <v>329</v>
      </c>
      <c r="D20" s="722" t="s">
        <v>341</v>
      </c>
      <c r="E20" s="722" t="s">
        <v>342</v>
      </c>
      <c r="F20" s="1181"/>
      <c r="G20" s="1174"/>
    </row>
    <row r="21" spans="1:9" ht="15.75" thickBot="1">
      <c r="B21" s="613" t="s">
        <v>177</v>
      </c>
      <c r="C21" s="1080">
        <v>27366.717000000001</v>
      </c>
      <c r="D21" s="1087">
        <v>0</v>
      </c>
      <c r="E21" s="620">
        <f>(D21/C21)*100</f>
        <v>0</v>
      </c>
      <c r="F21" s="1080">
        <v>29060.373</v>
      </c>
      <c r="G21" s="614">
        <f>((C21-F21)/F21)*100</f>
        <v>-5.8280600871847001</v>
      </c>
      <c r="I21" s="887" t="s">
        <v>184</v>
      </c>
    </row>
    <row r="22" spans="1:9" ht="15.75" thickBot="1">
      <c r="B22" s="613" t="s">
        <v>179</v>
      </c>
      <c r="C22" s="1080">
        <v>111986</v>
      </c>
      <c r="D22" s="1087">
        <v>0</v>
      </c>
      <c r="E22" s="621">
        <f t="shared" ref="E22:E26" si="4">(D22/C22)*100</f>
        <v>0</v>
      </c>
      <c r="F22" s="1080">
        <v>113339</v>
      </c>
      <c r="G22" s="614">
        <f t="shared" ref="G22:G26" si="5">((C22-F22)/F22)*100</f>
        <v>-1.1937638412197038</v>
      </c>
      <c r="I22" s="776">
        <f>C22-F22</f>
        <v>-1353</v>
      </c>
    </row>
    <row r="23" spans="1:9" ht="15.75" thickBot="1">
      <c r="B23" s="616" t="s">
        <v>319</v>
      </c>
      <c r="C23" s="1084">
        <v>31374</v>
      </c>
      <c r="D23" s="1088">
        <v>0</v>
      </c>
      <c r="E23" s="621">
        <f t="shared" si="4"/>
        <v>0</v>
      </c>
      <c r="F23" s="1084">
        <v>36284</v>
      </c>
      <c r="G23" s="617">
        <f t="shared" si="5"/>
        <v>-13.53213537647448</v>
      </c>
    </row>
    <row r="24" spans="1:9" ht="15.75" thickBot="1">
      <c r="B24" s="613" t="s">
        <v>180</v>
      </c>
      <c r="C24" s="1080">
        <v>12569.14</v>
      </c>
      <c r="D24" s="1089">
        <v>32.914999999999999</v>
      </c>
      <c r="E24" s="622">
        <f t="shared" si="4"/>
        <v>0.26187153615919628</v>
      </c>
      <c r="F24" s="1080">
        <v>15603.315000000001</v>
      </c>
      <c r="G24" s="614">
        <f t="shared" si="5"/>
        <v>-19.445707530739469</v>
      </c>
    </row>
    <row r="25" spans="1:9" ht="15.75" thickBot="1">
      <c r="B25" s="613" t="s">
        <v>181</v>
      </c>
      <c r="C25" s="1080">
        <v>4235.1530000000002</v>
      </c>
      <c r="D25" s="1089">
        <v>33.865000000000002</v>
      </c>
      <c r="E25" s="621">
        <f t="shared" si="4"/>
        <v>0.79961692056933953</v>
      </c>
      <c r="F25" s="1080">
        <v>3630.43</v>
      </c>
      <c r="G25" s="614">
        <f t="shared" si="5"/>
        <v>16.657062661998729</v>
      </c>
    </row>
    <row r="26" spans="1:9" ht="15.75" thickBot="1">
      <c r="B26" s="613" t="s">
        <v>182</v>
      </c>
      <c r="C26" s="1080">
        <f t="shared" ref="C26:D26" si="6">C24+C25</f>
        <v>16804.292999999998</v>
      </c>
      <c r="D26" s="1090">
        <f t="shared" si="6"/>
        <v>66.78</v>
      </c>
      <c r="E26" s="623">
        <f t="shared" si="4"/>
        <v>0.39739845050309475</v>
      </c>
      <c r="F26" s="1080">
        <f>F24+F25</f>
        <v>19233.744999999999</v>
      </c>
      <c r="G26" s="614">
        <f t="shared" si="5"/>
        <v>-12.63119584875437</v>
      </c>
    </row>
    <row r="27" spans="1:9" ht="16.5" customHeight="1">
      <c r="B27" s="1182"/>
      <c r="C27" s="1182"/>
      <c r="D27" s="1182"/>
      <c r="E27" s="1182"/>
      <c r="F27" s="1182"/>
      <c r="G27" s="1182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75"/>
      <c r="D48" s="1175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topLeftCell="A22" workbookViewId="0">
      <selection activeCell="Q45" sqref="Q45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2.42578125" style="820" customWidth="1"/>
    <col min="14" max="14" width="13.7109375" style="820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84" t="s">
        <v>374</v>
      </c>
      <c r="C2" s="1184"/>
      <c r="D2" s="1184"/>
      <c r="E2" s="1184"/>
      <c r="F2" s="1184"/>
      <c r="G2" s="1184"/>
      <c r="H2" s="1184"/>
      <c r="I2" s="1184"/>
      <c r="J2" s="1184"/>
      <c r="K2" s="1184"/>
      <c r="L2" s="1184"/>
      <c r="M2" s="1184"/>
      <c r="N2" s="1184"/>
      <c r="O2" s="1184"/>
      <c r="P2" s="1184"/>
      <c r="Q2" s="1184"/>
      <c r="R2" s="1184"/>
      <c r="S2" s="1184"/>
      <c r="T2" s="1184"/>
      <c r="U2" s="1184"/>
      <c r="V2" s="1184"/>
      <c r="W2" s="1184"/>
      <c r="X2" s="1184"/>
      <c r="Y2" s="1184"/>
      <c r="Z2" s="1184"/>
      <c r="AA2" s="1184"/>
      <c r="AB2" s="1184"/>
    </row>
    <row r="3" spans="2:28" ht="15.75" customHeight="1">
      <c r="B3" s="1185" t="s">
        <v>373</v>
      </c>
      <c r="C3" s="1185"/>
      <c r="D3" s="1185"/>
      <c r="E3" s="1185"/>
      <c r="F3" s="1185"/>
      <c r="G3" s="1185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86" t="s">
        <v>186</v>
      </c>
      <c r="D5" s="1186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204</v>
      </c>
      <c r="C7" s="664">
        <v>1604.556</v>
      </c>
      <c r="D7" s="664">
        <v>3916</v>
      </c>
      <c r="E7" s="782">
        <v>2.7340397797849989</v>
      </c>
      <c r="G7" s="660" t="s">
        <v>200</v>
      </c>
      <c r="H7" s="661">
        <v>3214.5259999999998</v>
      </c>
      <c r="I7" s="662">
        <v>14374</v>
      </c>
      <c r="J7" s="778">
        <v>2.9988739736787848</v>
      </c>
      <c r="L7" s="665" t="s">
        <v>198</v>
      </c>
      <c r="M7" s="666">
        <v>247536.33100000001</v>
      </c>
      <c r="N7" s="666">
        <v>70639.357999999993</v>
      </c>
      <c r="O7" s="779"/>
      <c r="Q7" s="1096" t="s">
        <v>199</v>
      </c>
      <c r="R7" s="661">
        <v>36406.544999999998</v>
      </c>
      <c r="S7" s="661">
        <v>11708.126</v>
      </c>
      <c r="T7" s="1097"/>
    </row>
    <row r="8" spans="2:28" ht="15.75">
      <c r="B8" s="665" t="s">
        <v>200</v>
      </c>
      <c r="C8" s="666">
        <v>3214.5259999999998</v>
      </c>
      <c r="D8" s="666">
        <v>14374</v>
      </c>
      <c r="E8" s="781">
        <v>2.6754703337484309</v>
      </c>
      <c r="G8" s="665" t="s">
        <v>198</v>
      </c>
      <c r="H8" s="666">
        <v>2209.7840000000001</v>
      </c>
      <c r="I8" s="666">
        <v>9591</v>
      </c>
      <c r="J8" s="779">
        <v>3.3243231858854396</v>
      </c>
      <c r="L8" s="665" t="s">
        <v>201</v>
      </c>
      <c r="M8" s="666">
        <v>113706.341</v>
      </c>
      <c r="N8" s="666">
        <v>38668.491000000002</v>
      </c>
      <c r="O8" s="779"/>
      <c r="Q8" s="665" t="s">
        <v>355</v>
      </c>
      <c r="R8" s="666">
        <v>34650.540999999997</v>
      </c>
      <c r="S8" s="666">
        <v>9748.8889999999992</v>
      </c>
      <c r="T8" s="779"/>
    </row>
    <row r="9" spans="2:28" ht="16.5" thickBot="1">
      <c r="B9" s="667" t="s">
        <v>198</v>
      </c>
      <c r="C9" s="666">
        <v>5199.8900000000003</v>
      </c>
      <c r="D9" s="666">
        <v>13315</v>
      </c>
      <c r="E9" s="779">
        <v>2.094332636742176</v>
      </c>
      <c r="G9" s="667" t="s">
        <v>321</v>
      </c>
      <c r="H9" s="666">
        <v>765.52599999999995</v>
      </c>
      <c r="I9" s="668">
        <v>4240</v>
      </c>
      <c r="J9" s="781">
        <v>3.1048641896194389</v>
      </c>
      <c r="L9" s="665" t="s">
        <v>200</v>
      </c>
      <c r="M9" s="666">
        <v>85518.918000000005</v>
      </c>
      <c r="N9" s="666">
        <v>23344.145</v>
      </c>
      <c r="O9" s="779"/>
      <c r="Q9" s="665" t="s">
        <v>205</v>
      </c>
      <c r="R9" s="666">
        <v>25840.21</v>
      </c>
      <c r="S9" s="666">
        <v>4739.6869999999999</v>
      </c>
      <c r="T9" s="779"/>
    </row>
    <row r="10" spans="2:28" ht="16.5" thickBot="1">
      <c r="B10" s="667" t="s">
        <v>206</v>
      </c>
      <c r="C10" s="666">
        <v>4314.1210000000001</v>
      </c>
      <c r="D10" s="668">
        <v>6549</v>
      </c>
      <c r="E10" s="779">
        <v>2.9988739736787848</v>
      </c>
      <c r="G10" s="669" t="s">
        <v>343</v>
      </c>
      <c r="H10" s="670">
        <v>6189.8360000000002</v>
      </c>
      <c r="I10" s="671">
        <f>SUM(I7:I9)</f>
        <v>28205</v>
      </c>
      <c r="J10" s="780">
        <v>3.1211355385235984</v>
      </c>
      <c r="L10" s="665" t="s">
        <v>321</v>
      </c>
      <c r="M10" s="666">
        <v>73728.38</v>
      </c>
      <c r="N10" s="666">
        <v>24487.749</v>
      </c>
      <c r="O10" s="779"/>
      <c r="Q10" s="665" t="s">
        <v>201</v>
      </c>
      <c r="R10" s="666">
        <v>24331.850999999999</v>
      </c>
      <c r="S10" s="666">
        <v>8143.7190000000001</v>
      </c>
      <c r="T10" s="779"/>
    </row>
    <row r="11" spans="2:28" ht="15.75">
      <c r="B11" s="667" t="s">
        <v>321</v>
      </c>
      <c r="C11" s="666">
        <v>1054.8679999999999</v>
      </c>
      <c r="D11" s="666">
        <v>4902</v>
      </c>
      <c r="E11" s="779">
        <v>2.3317190812140702</v>
      </c>
      <c r="L11" s="665" t="s">
        <v>207</v>
      </c>
      <c r="M11" s="666">
        <v>56633.879000000001</v>
      </c>
      <c r="N11" s="666">
        <v>12347.904</v>
      </c>
      <c r="O11" s="779"/>
      <c r="Q11" s="665" t="s">
        <v>202</v>
      </c>
      <c r="R11" s="666">
        <v>20049.077000000001</v>
      </c>
      <c r="S11" s="666">
        <v>4632.875</v>
      </c>
      <c r="T11" s="779"/>
    </row>
    <row r="12" spans="2:28" ht="15.75">
      <c r="B12" s="665" t="s">
        <v>208</v>
      </c>
      <c r="C12" s="666">
        <v>3354.3020000000001</v>
      </c>
      <c r="D12" s="666">
        <v>2572</v>
      </c>
      <c r="E12" s="779">
        <v>1.6422120906580158</v>
      </c>
      <c r="L12" s="665" t="s">
        <v>199</v>
      </c>
      <c r="M12" s="666">
        <v>35686.485000000001</v>
      </c>
      <c r="N12" s="666">
        <v>9204.44</v>
      </c>
      <c r="O12" s="779"/>
      <c r="Q12" s="665" t="s">
        <v>200</v>
      </c>
      <c r="R12" s="666">
        <v>15409.924999999999</v>
      </c>
      <c r="S12" s="666">
        <v>4126.67</v>
      </c>
      <c r="T12" s="779"/>
    </row>
    <row r="13" spans="2:28" ht="15.75">
      <c r="B13" s="667" t="s">
        <v>210</v>
      </c>
      <c r="C13" s="666">
        <v>1917.277</v>
      </c>
      <c r="D13" s="666">
        <v>1277</v>
      </c>
      <c r="E13" s="779">
        <v>2.1805060675597807</v>
      </c>
      <c r="L13" s="665" t="s">
        <v>203</v>
      </c>
      <c r="M13" s="666">
        <v>29365.406999999999</v>
      </c>
      <c r="N13" s="666">
        <v>7717.9049999999997</v>
      </c>
      <c r="O13" s="779"/>
      <c r="Q13" s="665" t="s">
        <v>209</v>
      </c>
      <c r="R13" s="666">
        <v>14697.22</v>
      </c>
      <c r="S13" s="666">
        <v>5468.76</v>
      </c>
      <c r="T13" s="779"/>
    </row>
    <row r="14" spans="2:28" ht="15.75">
      <c r="B14" s="665" t="s">
        <v>211</v>
      </c>
      <c r="C14" s="666">
        <v>1675.039</v>
      </c>
      <c r="D14" s="666">
        <v>1223</v>
      </c>
      <c r="E14" s="779">
        <v>4.2643003665467267</v>
      </c>
      <c r="L14" s="665" t="s">
        <v>205</v>
      </c>
      <c r="M14" s="666">
        <v>28937.079000000002</v>
      </c>
      <c r="N14" s="666">
        <v>4771.7070000000003</v>
      </c>
      <c r="O14" s="779"/>
      <c r="Q14" s="665" t="s">
        <v>321</v>
      </c>
      <c r="R14" s="666">
        <v>13636.797</v>
      </c>
      <c r="S14" s="666">
        <v>5545.3419999999996</v>
      </c>
      <c r="T14" s="779"/>
    </row>
    <row r="15" spans="2:28" ht="15.75">
      <c r="B15" s="667" t="s">
        <v>201</v>
      </c>
      <c r="C15" s="666">
        <v>449.52600000000001</v>
      </c>
      <c r="D15" s="666">
        <v>555</v>
      </c>
      <c r="E15" s="781">
        <v>2.3079584049645687</v>
      </c>
      <c r="L15" s="665" t="s">
        <v>208</v>
      </c>
      <c r="M15" s="666">
        <v>24738.17</v>
      </c>
      <c r="N15" s="666">
        <v>7199.4740000000002</v>
      </c>
      <c r="O15" s="779"/>
      <c r="Q15" s="665" t="s">
        <v>207</v>
      </c>
      <c r="R15" s="666">
        <v>11811.441000000001</v>
      </c>
      <c r="S15" s="666">
        <v>3407.67</v>
      </c>
      <c r="T15" s="779"/>
    </row>
    <row r="16" spans="2:28" ht="15.75">
      <c r="B16" s="665" t="s">
        <v>203</v>
      </c>
      <c r="C16" s="666">
        <v>639.50099999999998</v>
      </c>
      <c r="D16" s="666">
        <v>488</v>
      </c>
      <c r="E16" s="779">
        <v>4.1410084479812657</v>
      </c>
      <c r="L16" s="665" t="s">
        <v>212</v>
      </c>
      <c r="M16" s="666">
        <v>24166.611000000001</v>
      </c>
      <c r="N16" s="666">
        <v>6332.317</v>
      </c>
      <c r="O16" s="779"/>
      <c r="Q16" s="665" t="s">
        <v>208</v>
      </c>
      <c r="R16" s="666">
        <v>6667.6109999999999</v>
      </c>
      <c r="S16" s="666">
        <v>1798.0740000000001</v>
      </c>
      <c r="T16" s="779"/>
    </row>
    <row r="17" spans="2:20" ht="15.75">
      <c r="B17" s="665" t="s">
        <v>366</v>
      </c>
      <c r="C17" s="666">
        <v>608.30999999999995</v>
      </c>
      <c r="D17" s="666">
        <v>281</v>
      </c>
      <c r="E17" s="779">
        <v>2.5694486628440298</v>
      </c>
      <c r="L17" s="665" t="s">
        <v>215</v>
      </c>
      <c r="M17" s="666">
        <v>18501.635999999999</v>
      </c>
      <c r="N17" s="666">
        <v>5471.3639999999996</v>
      </c>
      <c r="O17" s="779"/>
      <c r="Q17" s="665" t="s">
        <v>215</v>
      </c>
      <c r="R17" s="666">
        <v>5364.8119999999999</v>
      </c>
      <c r="S17" s="666">
        <v>2199.848</v>
      </c>
      <c r="T17" s="779"/>
    </row>
    <row r="18" spans="2:20" ht="14.25" customHeight="1">
      <c r="B18" s="665" t="s">
        <v>213</v>
      </c>
      <c r="C18" s="666">
        <v>253.61500000000001</v>
      </c>
      <c r="D18" s="666">
        <v>171</v>
      </c>
      <c r="E18" s="779">
        <v>2.6491773111504195</v>
      </c>
      <c r="L18" s="665" t="s">
        <v>206</v>
      </c>
      <c r="M18" s="666">
        <v>16981.833999999999</v>
      </c>
      <c r="N18" s="666">
        <v>6619.7280000000001</v>
      </c>
      <c r="O18" s="779"/>
      <c r="Q18" s="665" t="s">
        <v>198</v>
      </c>
      <c r="R18" s="666">
        <v>5320.3519999999999</v>
      </c>
      <c r="S18" s="666">
        <v>1505.586</v>
      </c>
      <c r="T18" s="779"/>
    </row>
    <row r="19" spans="2:20" ht="16.5" thickBot="1">
      <c r="B19" s="1091" t="s">
        <v>367</v>
      </c>
      <c r="C19" s="1092">
        <v>110.08499999999999</v>
      </c>
      <c r="D19" s="1093">
        <v>92</v>
      </c>
      <c r="E19" s="1094">
        <v>2.8718504381821499</v>
      </c>
      <c r="L19" s="665" t="s">
        <v>214</v>
      </c>
      <c r="M19" s="666">
        <v>15429.824000000001</v>
      </c>
      <c r="N19" s="666">
        <v>3729.2020000000002</v>
      </c>
      <c r="O19" s="779"/>
      <c r="Q19" s="665" t="s">
        <v>223</v>
      </c>
      <c r="R19" s="666">
        <v>4854.82</v>
      </c>
      <c r="S19" s="666">
        <v>2208.9169999999999</v>
      </c>
      <c r="T19" s="779"/>
    </row>
    <row r="20" spans="2:20" ht="16.5" thickBot="1">
      <c r="B20" s="669" t="s">
        <v>343</v>
      </c>
      <c r="C20" s="670">
        <v>24395.616000000002</v>
      </c>
      <c r="D20" s="670">
        <v>49715</v>
      </c>
      <c r="E20" s="1095">
        <v>2.5684281143075891</v>
      </c>
      <c r="L20" s="665" t="s">
        <v>216</v>
      </c>
      <c r="M20" s="666">
        <v>14699.92</v>
      </c>
      <c r="N20" s="666">
        <v>5391.7659999999996</v>
      </c>
      <c r="O20" s="779"/>
      <c r="Q20" s="665" t="s">
        <v>221</v>
      </c>
      <c r="R20" s="666">
        <v>4169.87</v>
      </c>
      <c r="S20" s="666">
        <v>1262.116</v>
      </c>
      <c r="T20" s="779"/>
    </row>
    <row r="21" spans="2:20" ht="15.75">
      <c r="L21" s="665" t="s">
        <v>213</v>
      </c>
      <c r="M21" s="666">
        <v>14443.643</v>
      </c>
      <c r="N21" s="666">
        <v>3735.1219999999998</v>
      </c>
      <c r="O21" s="779"/>
      <c r="Q21" s="665" t="s">
        <v>212</v>
      </c>
      <c r="R21" s="666">
        <v>3831.962</v>
      </c>
      <c r="S21" s="666">
        <v>1043.586</v>
      </c>
      <c r="T21" s="779"/>
    </row>
    <row r="22" spans="2:20" ht="15.75">
      <c r="L22" s="665" t="s">
        <v>202</v>
      </c>
      <c r="M22" s="666">
        <v>12870.199000000001</v>
      </c>
      <c r="N22" s="666">
        <v>3079.4430000000002</v>
      </c>
      <c r="O22" s="779"/>
      <c r="Q22" s="665" t="s">
        <v>225</v>
      </c>
      <c r="R22" s="666">
        <v>3292.1840000000002</v>
      </c>
      <c r="S22" s="666">
        <v>847.57600000000002</v>
      </c>
      <c r="T22" s="779"/>
    </row>
    <row r="23" spans="2:20" ht="15.75">
      <c r="L23" s="665" t="s">
        <v>204</v>
      </c>
      <c r="M23" s="666">
        <v>12094.214</v>
      </c>
      <c r="N23" s="666">
        <v>5435.5770000000002</v>
      </c>
      <c r="O23" s="779"/>
      <c r="Q23" s="665" t="s">
        <v>203</v>
      </c>
      <c r="R23" s="666">
        <v>3241.11</v>
      </c>
      <c r="S23" s="666">
        <v>1417.252</v>
      </c>
      <c r="T23" s="779"/>
    </row>
    <row r="24" spans="2:20" ht="15.75">
      <c r="L24" s="665" t="s">
        <v>211</v>
      </c>
      <c r="M24" s="666">
        <v>6618.4960000000001</v>
      </c>
      <c r="N24" s="666">
        <v>1740.375</v>
      </c>
      <c r="O24" s="779"/>
      <c r="Q24" s="665" t="s">
        <v>213</v>
      </c>
      <c r="R24" s="666">
        <v>2375.395</v>
      </c>
      <c r="S24" s="666">
        <v>744.39300000000003</v>
      </c>
      <c r="T24" s="779"/>
    </row>
    <row r="25" spans="2:20" ht="15.75">
      <c r="L25" s="665" t="s">
        <v>217</v>
      </c>
      <c r="M25" s="666">
        <v>6450.2929999999997</v>
      </c>
      <c r="N25" s="666">
        <v>2290.4630000000002</v>
      </c>
      <c r="O25" s="779"/>
      <c r="Q25" s="665" t="s">
        <v>330</v>
      </c>
      <c r="R25" s="666">
        <v>2361.0360000000001</v>
      </c>
      <c r="S25" s="666">
        <v>1245.723</v>
      </c>
      <c r="T25" s="779"/>
    </row>
    <row r="26" spans="2:20" ht="15.75">
      <c r="L26" s="665" t="s">
        <v>221</v>
      </c>
      <c r="M26" s="666">
        <v>6184.82</v>
      </c>
      <c r="N26" s="666">
        <v>1630.2049999999999</v>
      </c>
      <c r="O26" s="779"/>
      <c r="Q26" s="665" t="s">
        <v>218</v>
      </c>
      <c r="R26" s="666">
        <v>2304.6619999999998</v>
      </c>
      <c r="S26" s="666">
        <v>801.58799999999997</v>
      </c>
      <c r="T26" s="779"/>
    </row>
    <row r="27" spans="2:20" ht="15.75">
      <c r="L27" s="665" t="s">
        <v>368</v>
      </c>
      <c r="M27" s="666">
        <v>4647.9859999999999</v>
      </c>
      <c r="N27" s="666">
        <v>1671.106</v>
      </c>
      <c r="O27" s="779"/>
      <c r="Q27" s="665" t="s">
        <v>220</v>
      </c>
      <c r="R27" s="666">
        <v>1740.9849999999999</v>
      </c>
      <c r="S27" s="666">
        <v>501.55099999999999</v>
      </c>
      <c r="T27" s="779"/>
    </row>
    <row r="28" spans="2:20" ht="16.5" thickBot="1">
      <c r="L28" s="665" t="s">
        <v>218</v>
      </c>
      <c r="M28" s="666">
        <v>4273.7550000000001</v>
      </c>
      <c r="N28" s="666">
        <v>1684.2249999999999</v>
      </c>
      <c r="O28" s="779"/>
      <c r="Q28" s="665" t="s">
        <v>369</v>
      </c>
      <c r="R28" s="666">
        <v>1731.18</v>
      </c>
      <c r="S28" s="666">
        <v>440.10300000000001</v>
      </c>
      <c r="T28" s="779"/>
    </row>
    <row r="29" spans="2:20" ht="16.5" thickBot="1">
      <c r="L29" s="669" t="s">
        <v>343</v>
      </c>
      <c r="M29" s="670">
        <v>868280.37399999995</v>
      </c>
      <c r="N29" s="671">
        <v>251517.92300000001</v>
      </c>
      <c r="O29" s="780"/>
      <c r="Q29" s="665" t="s">
        <v>219</v>
      </c>
      <c r="R29" s="666">
        <v>1626.511</v>
      </c>
      <c r="S29" s="666">
        <v>610.48800000000006</v>
      </c>
      <c r="T29" s="779"/>
    </row>
    <row r="30" spans="2:20" ht="15.75">
      <c r="Q30" s="665" t="s">
        <v>371</v>
      </c>
      <c r="R30" s="666">
        <v>1537.0239999999999</v>
      </c>
      <c r="S30" s="666">
        <v>223.60400000000001</v>
      </c>
      <c r="T30" s="779"/>
    </row>
    <row r="31" spans="2:20" ht="15.75">
      <c r="Q31" s="665" t="s">
        <v>211</v>
      </c>
      <c r="R31" s="666">
        <v>1433.374</v>
      </c>
      <c r="S31" s="666">
        <v>459.98599999999999</v>
      </c>
      <c r="T31" s="779"/>
    </row>
    <row r="32" spans="2:20" ht="15.75">
      <c r="Q32" s="665" t="s">
        <v>214</v>
      </c>
      <c r="R32" s="666">
        <v>1281.4659999999999</v>
      </c>
      <c r="S32" s="666">
        <v>237.12200000000001</v>
      </c>
      <c r="T32" s="779"/>
    </row>
    <row r="33" spans="17:20" ht="15.75">
      <c r="Q33" s="665" t="s">
        <v>222</v>
      </c>
      <c r="R33" s="666">
        <v>1250.569</v>
      </c>
      <c r="S33" s="666">
        <v>507.21899999999999</v>
      </c>
      <c r="T33" s="779"/>
    </row>
    <row r="34" spans="17:20" ht="15.75">
      <c r="Q34" s="665" t="s">
        <v>370</v>
      </c>
      <c r="R34" s="666">
        <v>1180.9829999999999</v>
      </c>
      <c r="S34" s="666">
        <v>342.87900000000002</v>
      </c>
      <c r="T34" s="779"/>
    </row>
    <row r="35" spans="17:20" ht="17.25" customHeight="1" thickBot="1">
      <c r="Q35" s="665" t="s">
        <v>372</v>
      </c>
      <c r="R35" s="666">
        <v>1138.626</v>
      </c>
      <c r="S35" s="666">
        <v>624.23699999999997</v>
      </c>
      <c r="T35" s="779"/>
    </row>
    <row r="36" spans="17:20" ht="16.5" thickBot="1">
      <c r="Q36" s="669" t="s">
        <v>343</v>
      </c>
      <c r="R36" s="670">
        <v>264142.10399999999</v>
      </c>
      <c r="S36" s="671">
        <v>81020.975999999995</v>
      </c>
      <c r="T36" s="780"/>
    </row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T41" sqref="T41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84" t="s">
        <v>377</v>
      </c>
      <c r="C2" s="1184"/>
      <c r="D2" s="1184"/>
      <c r="E2" s="1184"/>
      <c r="F2" s="1184"/>
      <c r="G2" s="1184"/>
      <c r="H2" s="1184"/>
      <c r="I2" s="1184"/>
      <c r="J2" s="1184"/>
      <c r="K2" s="1184"/>
      <c r="L2" s="1184"/>
      <c r="M2" s="1184"/>
      <c r="N2" s="1184"/>
      <c r="O2" s="1184"/>
      <c r="P2" s="1184"/>
      <c r="Q2" s="1184"/>
      <c r="R2" s="1184"/>
      <c r="S2" s="1184"/>
      <c r="T2" s="1184"/>
      <c r="U2" s="1184"/>
      <c r="V2" s="1184"/>
      <c r="W2" s="1184"/>
      <c r="X2" s="1184"/>
      <c r="Y2" s="1184"/>
      <c r="Z2" s="1184"/>
      <c r="AA2" s="1184"/>
      <c r="AB2" s="1184"/>
    </row>
    <row r="3" spans="2:28" ht="18" customHeight="1">
      <c r="B3" s="1187" t="s">
        <v>373</v>
      </c>
      <c r="C3" s="1187"/>
      <c r="D3" s="1187"/>
      <c r="E3" s="1187"/>
      <c r="F3" s="1187"/>
      <c r="G3" s="1187"/>
      <c r="H3" s="1187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3" t="s">
        <v>193</v>
      </c>
      <c r="H7" s="654" t="s">
        <v>194</v>
      </c>
      <c r="I7" s="655" t="s">
        <v>195</v>
      </c>
      <c r="J7" s="65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1096" t="s">
        <v>219</v>
      </c>
      <c r="C8" s="661">
        <v>10545.198</v>
      </c>
      <c r="D8" s="661">
        <v>24969</v>
      </c>
      <c r="E8" s="1097">
        <v>1.7739201789598682</v>
      </c>
      <c r="G8" s="665" t="s">
        <v>219</v>
      </c>
      <c r="H8" s="666">
        <v>2039.432</v>
      </c>
      <c r="I8" s="666">
        <v>10337</v>
      </c>
      <c r="J8" s="779">
        <v>2.9328857998725852</v>
      </c>
      <c r="K8" s="821"/>
      <c r="L8" s="667" t="s">
        <v>201</v>
      </c>
      <c r="M8" s="666">
        <v>9087.402</v>
      </c>
      <c r="N8" s="666">
        <v>2986.0059999999999</v>
      </c>
      <c r="O8" s="779"/>
      <c r="P8" s="821"/>
      <c r="Q8" s="665" t="s">
        <v>321</v>
      </c>
      <c r="R8" s="666">
        <v>5657.8590000000004</v>
      </c>
      <c r="S8" s="666">
        <v>1062.3409999999999</v>
      </c>
      <c r="T8" s="779"/>
    </row>
    <row r="9" spans="2:28" ht="15.75">
      <c r="B9" s="667" t="s">
        <v>321</v>
      </c>
      <c r="C9" s="666">
        <v>10276.31</v>
      </c>
      <c r="D9" s="666">
        <v>22040</v>
      </c>
      <c r="E9" s="779">
        <v>2.7966720715160087</v>
      </c>
      <c r="G9" s="667" t="s">
        <v>321</v>
      </c>
      <c r="H9" s="666">
        <v>2069.14</v>
      </c>
      <c r="I9" s="668">
        <v>9780</v>
      </c>
      <c r="J9" s="781">
        <v>3.4721366878829119</v>
      </c>
      <c r="K9" s="821"/>
      <c r="L9" s="665" t="s">
        <v>221</v>
      </c>
      <c r="M9" s="666">
        <v>5278.21</v>
      </c>
      <c r="N9" s="666">
        <v>1350.4349999999999</v>
      </c>
      <c r="O9" s="779"/>
      <c r="P9" s="821"/>
      <c r="Q9" s="667" t="s">
        <v>201</v>
      </c>
      <c r="R9" s="666">
        <v>2926.5070000000001</v>
      </c>
      <c r="S9" s="668">
        <v>945.73</v>
      </c>
      <c r="T9" s="781"/>
    </row>
    <row r="10" spans="2:28" ht="15.75">
      <c r="B10" s="665" t="s">
        <v>213</v>
      </c>
      <c r="C10" s="666">
        <v>10998.37</v>
      </c>
      <c r="D10" s="666">
        <v>17681</v>
      </c>
      <c r="E10" s="779">
        <v>1.8394629978993564</v>
      </c>
      <c r="G10" s="665" t="s">
        <v>224</v>
      </c>
      <c r="H10" s="666">
        <v>1220.8130000000001</v>
      </c>
      <c r="I10" s="666">
        <v>7391</v>
      </c>
      <c r="J10" s="779">
        <v>3.0094265437074617</v>
      </c>
      <c r="K10" s="821"/>
      <c r="L10" s="667" t="s">
        <v>207</v>
      </c>
      <c r="M10" s="666">
        <v>5095.2650000000003</v>
      </c>
      <c r="N10" s="668">
        <v>1807.039</v>
      </c>
      <c r="O10" s="781"/>
      <c r="P10" s="821"/>
      <c r="Q10" s="667" t="s">
        <v>203</v>
      </c>
      <c r="R10" s="666">
        <v>2619.5790000000002</v>
      </c>
      <c r="S10" s="666">
        <v>809.97900000000004</v>
      </c>
      <c r="T10" s="779"/>
    </row>
    <row r="11" spans="2:28" ht="15.75">
      <c r="B11" s="667" t="s">
        <v>224</v>
      </c>
      <c r="C11" s="666">
        <v>7412.0569999999998</v>
      </c>
      <c r="D11" s="666">
        <v>16737</v>
      </c>
      <c r="E11" s="779">
        <v>1.8746851415652084</v>
      </c>
      <c r="G11" s="665" t="s">
        <v>198</v>
      </c>
      <c r="H11" s="666">
        <v>255.988</v>
      </c>
      <c r="I11" s="666">
        <v>1725</v>
      </c>
      <c r="J11" s="779">
        <v>2.5986255062989168</v>
      </c>
      <c r="K11" s="821"/>
      <c r="L11" s="667" t="s">
        <v>222</v>
      </c>
      <c r="M11" s="666">
        <v>4032.6489999999999</v>
      </c>
      <c r="N11" s="666">
        <v>1773.683</v>
      </c>
      <c r="O11" s="779"/>
      <c r="P11" s="821"/>
      <c r="Q11" s="665" t="s">
        <v>198</v>
      </c>
      <c r="R11" s="666">
        <v>2190.3829999999998</v>
      </c>
      <c r="S11" s="666">
        <v>744.66499999999996</v>
      </c>
      <c r="T11" s="779"/>
    </row>
    <row r="12" spans="2:28" ht="15.75">
      <c r="B12" s="667" t="s">
        <v>198</v>
      </c>
      <c r="C12" s="666">
        <v>1970.729</v>
      </c>
      <c r="D12" s="666">
        <v>9860</v>
      </c>
      <c r="E12" s="779">
        <v>2.8170616479575283</v>
      </c>
      <c r="G12" s="667" t="s">
        <v>220</v>
      </c>
      <c r="H12" s="666">
        <v>251.74299999999999</v>
      </c>
      <c r="I12" s="666">
        <v>1643</v>
      </c>
      <c r="J12" s="779">
        <v>3.0340717350431472</v>
      </c>
      <c r="K12" s="821"/>
      <c r="L12" s="665" t="s">
        <v>203</v>
      </c>
      <c r="M12" s="666">
        <v>3829.5070000000001</v>
      </c>
      <c r="N12" s="666">
        <v>1234.6289999999999</v>
      </c>
      <c r="O12" s="779"/>
      <c r="P12" s="821"/>
      <c r="Q12" s="665" t="s">
        <v>221</v>
      </c>
      <c r="R12" s="666">
        <v>1777.9190000000001</v>
      </c>
      <c r="S12" s="666">
        <v>392.14100000000002</v>
      </c>
      <c r="T12" s="779"/>
    </row>
    <row r="13" spans="2:28" ht="15.75">
      <c r="B13" s="665" t="s">
        <v>201</v>
      </c>
      <c r="C13" s="666">
        <v>4933.0410000000002</v>
      </c>
      <c r="D13" s="666">
        <v>7398</v>
      </c>
      <c r="E13" s="779">
        <v>2.2318453130959321</v>
      </c>
      <c r="G13" s="665" t="s">
        <v>213</v>
      </c>
      <c r="H13" s="666">
        <v>72.942999999999998</v>
      </c>
      <c r="I13" s="666">
        <v>463</v>
      </c>
      <c r="J13" s="779">
        <v>2.5148422685743839</v>
      </c>
      <c r="K13" s="821"/>
      <c r="L13" s="665" t="s">
        <v>321</v>
      </c>
      <c r="M13" s="666">
        <v>3725.7440000000001</v>
      </c>
      <c r="N13" s="666">
        <v>549.94399999999996</v>
      </c>
      <c r="O13" s="779"/>
      <c r="P13" s="821"/>
      <c r="Q13" s="665" t="s">
        <v>212</v>
      </c>
      <c r="R13" s="666">
        <v>1119.028</v>
      </c>
      <c r="S13" s="666">
        <v>337.048</v>
      </c>
      <c r="T13" s="779"/>
    </row>
    <row r="14" spans="2:28" ht="16.5" thickBot="1">
      <c r="B14" s="667" t="s">
        <v>220</v>
      </c>
      <c r="C14" s="666">
        <v>3307.924</v>
      </c>
      <c r="D14" s="668">
        <v>6873</v>
      </c>
      <c r="E14" s="781">
        <v>1.9983894109509182</v>
      </c>
      <c r="G14" s="665" t="s">
        <v>201</v>
      </c>
      <c r="H14" s="666">
        <v>1.925</v>
      </c>
      <c r="I14" s="666">
        <v>35</v>
      </c>
      <c r="J14" s="779">
        <v>1.0906515580736544</v>
      </c>
      <c r="K14" s="821"/>
      <c r="L14" s="665" t="s">
        <v>198</v>
      </c>
      <c r="M14" s="666">
        <v>3670.56</v>
      </c>
      <c r="N14" s="666">
        <v>1555.992</v>
      </c>
      <c r="O14" s="779"/>
      <c r="P14" s="821"/>
      <c r="Q14" s="665" t="s">
        <v>199</v>
      </c>
      <c r="R14" s="666">
        <v>881.14499999999998</v>
      </c>
      <c r="S14" s="666">
        <v>163.386</v>
      </c>
      <c r="T14" s="779"/>
    </row>
    <row r="15" spans="2:28" ht="16.5" thickBot="1">
      <c r="B15" s="665" t="s">
        <v>212</v>
      </c>
      <c r="C15" s="666">
        <v>5298.4480000000003</v>
      </c>
      <c r="D15" s="666">
        <v>3539</v>
      </c>
      <c r="E15" s="779">
        <v>2.7003882562919639</v>
      </c>
      <c r="G15" s="669" t="s">
        <v>343</v>
      </c>
      <c r="H15" s="670">
        <v>5911.9840000000004</v>
      </c>
      <c r="I15" s="671">
        <v>31374</v>
      </c>
      <c r="J15" s="780">
        <v>3.0965636012419808</v>
      </c>
      <c r="K15" s="821"/>
      <c r="L15" s="665" t="s">
        <v>219</v>
      </c>
      <c r="M15" s="666">
        <v>2221.9299999999998</v>
      </c>
      <c r="N15" s="666">
        <v>934.08500000000004</v>
      </c>
      <c r="O15" s="779"/>
      <c r="P15" s="821"/>
      <c r="Q15" s="667" t="s">
        <v>207</v>
      </c>
      <c r="R15" s="666">
        <v>378.27100000000002</v>
      </c>
      <c r="S15" s="666">
        <v>171.92500000000001</v>
      </c>
      <c r="T15" s="779"/>
    </row>
    <row r="16" spans="2:28" ht="15.75">
      <c r="B16" s="667" t="s">
        <v>222</v>
      </c>
      <c r="C16" s="666">
        <v>1013.94</v>
      </c>
      <c r="D16" s="668">
        <v>1655</v>
      </c>
      <c r="E16" s="781">
        <v>1.6776697872509407</v>
      </c>
      <c r="G16" s="821"/>
      <c r="H16" s="821"/>
      <c r="I16" s="821"/>
      <c r="J16" s="821"/>
      <c r="K16" s="821"/>
      <c r="L16" s="665" t="s">
        <v>211</v>
      </c>
      <c r="M16" s="666">
        <v>2197.6790000000001</v>
      </c>
      <c r="N16" s="666">
        <v>915.83199999999999</v>
      </c>
      <c r="O16" s="779"/>
      <c r="P16" s="821"/>
      <c r="Q16" s="667" t="s">
        <v>200</v>
      </c>
      <c r="R16" s="666">
        <v>378.14299999999997</v>
      </c>
      <c r="S16" s="666">
        <v>67.945999999999998</v>
      </c>
      <c r="T16" s="779"/>
    </row>
    <row r="17" spans="2:20" ht="15.75">
      <c r="B17" s="665" t="s">
        <v>211</v>
      </c>
      <c r="C17" s="666">
        <v>412.18900000000002</v>
      </c>
      <c r="D17" s="666">
        <v>477</v>
      </c>
      <c r="E17" s="779">
        <v>1.415605735382502</v>
      </c>
      <c r="G17" s="821"/>
      <c r="H17" s="821"/>
      <c r="I17" s="821"/>
      <c r="J17" s="821"/>
      <c r="K17" s="821"/>
      <c r="L17" s="667" t="s">
        <v>224</v>
      </c>
      <c r="M17" s="666">
        <v>895.05200000000002</v>
      </c>
      <c r="N17" s="668">
        <v>342.59500000000003</v>
      </c>
      <c r="O17" s="781"/>
      <c r="P17" s="821"/>
      <c r="Q17" s="667" t="s">
        <v>376</v>
      </c>
      <c r="R17" s="666">
        <v>314.096</v>
      </c>
      <c r="S17" s="666">
        <v>40.529000000000003</v>
      </c>
      <c r="T17" s="779"/>
    </row>
    <row r="18" spans="2:20" ht="16.5" customHeight="1">
      <c r="B18" s="665" t="s">
        <v>203</v>
      </c>
      <c r="C18" s="666">
        <v>378.89400000000001</v>
      </c>
      <c r="D18" s="666">
        <v>433</v>
      </c>
      <c r="E18" s="779">
        <v>1.4399771971496438</v>
      </c>
      <c r="G18" s="672"/>
      <c r="H18" s="821"/>
      <c r="I18" s="821"/>
      <c r="J18" s="821"/>
      <c r="K18" s="821"/>
      <c r="L18" s="665" t="s">
        <v>215</v>
      </c>
      <c r="M18" s="666">
        <v>661.37400000000002</v>
      </c>
      <c r="N18" s="666">
        <v>266.60700000000003</v>
      </c>
      <c r="O18" s="779"/>
      <c r="P18" s="821"/>
      <c r="Q18" s="667" t="s">
        <v>222</v>
      </c>
      <c r="R18" s="666">
        <v>232.08799999999999</v>
      </c>
      <c r="S18" s="666">
        <v>62.350999999999999</v>
      </c>
      <c r="T18" s="779"/>
    </row>
    <row r="19" spans="2:20" ht="16.5" thickBot="1">
      <c r="B19" s="667" t="s">
        <v>375</v>
      </c>
      <c r="C19" s="666">
        <v>322.13799999999998</v>
      </c>
      <c r="D19" s="666">
        <v>240</v>
      </c>
      <c r="E19" s="779">
        <v>3.2989042498719918</v>
      </c>
      <c r="G19" s="821"/>
      <c r="H19" s="821"/>
      <c r="I19" s="821"/>
      <c r="J19" s="821"/>
      <c r="K19" s="821"/>
      <c r="L19" s="665" t="s">
        <v>212</v>
      </c>
      <c r="M19" s="666">
        <v>648.76099999999997</v>
      </c>
      <c r="N19" s="666">
        <v>208.28800000000001</v>
      </c>
      <c r="O19" s="779"/>
      <c r="P19" s="821"/>
      <c r="Q19" s="1091" t="s">
        <v>206</v>
      </c>
      <c r="R19" s="1092">
        <v>136.774</v>
      </c>
      <c r="S19" s="1092">
        <v>59.555999999999997</v>
      </c>
      <c r="T19" s="1094"/>
    </row>
    <row r="20" spans="2:20" ht="16.5" thickBot="1">
      <c r="B20" s="665" t="s">
        <v>199</v>
      </c>
      <c r="C20" s="666">
        <v>81.406999999999996</v>
      </c>
      <c r="D20" s="666">
        <v>58</v>
      </c>
      <c r="E20" s="779">
        <v>3.4421564482029599</v>
      </c>
      <c r="G20" s="724"/>
      <c r="H20" s="821"/>
      <c r="I20" s="821"/>
      <c r="J20" s="821"/>
      <c r="K20" s="821"/>
      <c r="L20" s="667" t="s">
        <v>199</v>
      </c>
      <c r="M20" s="666">
        <v>302.34300000000002</v>
      </c>
      <c r="N20" s="668">
        <v>39.405000000000001</v>
      </c>
      <c r="O20" s="781"/>
      <c r="P20" s="821"/>
      <c r="Q20" s="669" t="s">
        <v>343</v>
      </c>
      <c r="R20" s="670">
        <v>18868.522000000001</v>
      </c>
      <c r="S20" s="671">
        <v>4922.4679999999998</v>
      </c>
      <c r="T20" s="1116"/>
    </row>
    <row r="21" spans="2:20" ht="16.5" thickBot="1">
      <c r="B21" s="667" t="s">
        <v>217</v>
      </c>
      <c r="C21" s="666">
        <v>17.196999999999999</v>
      </c>
      <c r="D21" s="668">
        <v>26</v>
      </c>
      <c r="E21" s="781">
        <v>2.2795599151643691</v>
      </c>
      <c r="G21" s="821"/>
      <c r="H21" s="821"/>
      <c r="I21" s="675"/>
      <c r="J21" s="821"/>
      <c r="K21" s="821"/>
      <c r="L21" s="665" t="s">
        <v>200</v>
      </c>
      <c r="M21" s="666">
        <v>231.096</v>
      </c>
      <c r="N21" s="666">
        <v>79.671000000000006</v>
      </c>
      <c r="O21" s="779"/>
      <c r="P21" s="821"/>
    </row>
    <row r="22" spans="2:20" ht="16.5" thickBot="1">
      <c r="B22" s="669" t="s">
        <v>343</v>
      </c>
      <c r="C22" s="670">
        <v>56967.841999999997</v>
      </c>
      <c r="D22" s="671">
        <v>111986</v>
      </c>
      <c r="E22" s="780">
        <v>2.0816469143887444</v>
      </c>
      <c r="F22" s="724"/>
      <c r="G22" s="821"/>
      <c r="H22" s="821"/>
      <c r="I22" s="821"/>
      <c r="J22" s="821"/>
      <c r="K22" s="821"/>
      <c r="L22" s="669" t="s">
        <v>343</v>
      </c>
      <c r="M22" s="670">
        <v>42467.951000000001</v>
      </c>
      <c r="N22" s="671">
        <v>14199.502</v>
      </c>
      <c r="O22" s="780"/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</row>
    <row r="30" spans="2:20">
      <c r="G30" s="821"/>
      <c r="H30" s="821"/>
      <c r="I30" s="821"/>
      <c r="J30" s="821"/>
      <c r="K30" s="821"/>
    </row>
    <row r="31" spans="2:20">
      <c r="G31" s="821"/>
      <c r="H31" s="821"/>
      <c r="I31" s="821"/>
      <c r="J31" s="821"/>
      <c r="K31" s="821"/>
    </row>
    <row r="32" spans="2:20">
      <c r="G32" s="821"/>
      <c r="H32" s="821"/>
      <c r="I32" s="821"/>
      <c r="J32" s="821"/>
      <c r="K32" s="821"/>
    </row>
    <row r="33" spans="7:11">
      <c r="G33" s="821"/>
      <c r="H33" s="821"/>
      <c r="I33" s="821"/>
      <c r="J33" s="821"/>
      <c r="K33" s="821"/>
    </row>
    <row r="34" spans="7:11">
      <c r="K34" s="821"/>
    </row>
    <row r="35" spans="7:11">
      <c r="K35" s="82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58" zoomScale="78" zoomScaleNormal="78" workbookViewId="0">
      <selection activeCell="P370" sqref="P37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89" t="s">
        <v>271</v>
      </c>
      <c r="C5" s="1189"/>
      <c r="D5" s="1189"/>
      <c r="E5" s="1189"/>
      <c r="F5" s="1189"/>
      <c r="G5" s="1189"/>
      <c r="H5" s="1189"/>
      <c r="I5" s="1189"/>
      <c r="J5" s="1189"/>
      <c r="K5" s="1189"/>
      <c r="L5" s="1189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190" t="s">
        <v>273</v>
      </c>
      <c r="C7" s="1192" t="s">
        <v>22</v>
      </c>
      <c r="D7" s="1192" t="s">
        <v>274</v>
      </c>
      <c r="E7" s="1194" t="s">
        <v>275</v>
      </c>
      <c r="F7" s="1195"/>
      <c r="G7" s="1196"/>
      <c r="H7" s="1197" t="s">
        <v>276</v>
      </c>
      <c r="I7" s="1199" t="s">
        <v>277</v>
      </c>
      <c r="J7" s="1200"/>
      <c r="K7" s="1200"/>
      <c r="L7" s="1190"/>
    </row>
    <row r="8" spans="2:13">
      <c r="B8" s="1191"/>
      <c r="C8" s="1193"/>
      <c r="D8" s="1193"/>
      <c r="E8" s="1201" t="s">
        <v>278</v>
      </c>
      <c r="F8" s="1192" t="s">
        <v>279</v>
      </c>
      <c r="G8" s="1192" t="s">
        <v>280</v>
      </c>
      <c r="H8" s="1198"/>
      <c r="I8" s="1201" t="s">
        <v>281</v>
      </c>
      <c r="J8" s="1201" t="s">
        <v>24</v>
      </c>
      <c r="K8" s="1192" t="s">
        <v>282</v>
      </c>
      <c r="L8" s="1201" t="s">
        <v>283</v>
      </c>
    </row>
    <row r="9" spans="2:13">
      <c r="B9" s="1191"/>
      <c r="C9" s="1193"/>
      <c r="D9" s="1193"/>
      <c r="E9" s="1202"/>
      <c r="F9" s="1193"/>
      <c r="G9" s="1193"/>
      <c r="H9" s="1198"/>
      <c r="I9" s="1202"/>
      <c r="J9" s="1202"/>
      <c r="K9" s="1217"/>
      <c r="L9" s="1202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188"/>
      <c r="O105" s="1188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88"/>
      <c r="O121" s="1188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88"/>
      <c r="O145" s="1188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88"/>
      <c r="O171" s="1188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22" t="s">
        <v>309</v>
      </c>
      <c r="D177" s="1222"/>
      <c r="E177" s="1222"/>
      <c r="F177" s="1222"/>
      <c r="G177" s="1222"/>
      <c r="H177" s="1222"/>
      <c r="I177" s="1222"/>
      <c r="J177" s="1222"/>
      <c r="K177" s="1222"/>
      <c r="L177" s="1223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03" t="s">
        <v>273</v>
      </c>
      <c r="C194" s="1205" t="s">
        <v>22</v>
      </c>
      <c r="D194" s="1205" t="s">
        <v>274</v>
      </c>
      <c r="E194" s="1207" t="s">
        <v>275</v>
      </c>
      <c r="F194" s="1208"/>
      <c r="G194" s="1209"/>
      <c r="H194" s="1210" t="s">
        <v>276</v>
      </c>
      <c r="I194" s="1212" t="s">
        <v>277</v>
      </c>
      <c r="J194" s="1213"/>
      <c r="K194" s="1213"/>
      <c r="L194" s="1214"/>
    </row>
    <row r="195" spans="2:12" ht="12.75" customHeight="1">
      <c r="B195" s="1204"/>
      <c r="C195" s="1206"/>
      <c r="D195" s="1206"/>
      <c r="E195" s="1215" t="s">
        <v>278</v>
      </c>
      <c r="F195" s="1205" t="s">
        <v>279</v>
      </c>
      <c r="G195" s="1205" t="s">
        <v>280</v>
      </c>
      <c r="H195" s="1211"/>
      <c r="I195" s="1215" t="s">
        <v>281</v>
      </c>
      <c r="J195" s="1215" t="s">
        <v>24</v>
      </c>
      <c r="K195" s="1205" t="s">
        <v>282</v>
      </c>
      <c r="L195" s="1220" t="s">
        <v>283</v>
      </c>
    </row>
    <row r="196" spans="2:12" ht="12.75" customHeight="1">
      <c r="B196" s="1204"/>
      <c r="C196" s="1206"/>
      <c r="D196" s="1206"/>
      <c r="E196" s="1216"/>
      <c r="F196" s="1206"/>
      <c r="G196" s="1206"/>
      <c r="H196" s="1211"/>
      <c r="I196" s="1218"/>
      <c r="J196" s="1218"/>
      <c r="K196" s="1219"/>
      <c r="L196" s="1221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22" t="s">
        <v>310</v>
      </c>
      <c r="D199" s="1222"/>
      <c r="E199" s="1222"/>
      <c r="F199" s="1222"/>
      <c r="G199" s="1222"/>
      <c r="H199" s="1222"/>
      <c r="I199" s="1222"/>
      <c r="J199" s="1222"/>
      <c r="K199" s="1222"/>
      <c r="L199" s="1223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26" t="s">
        <v>273</v>
      </c>
      <c r="C234" s="1205" t="s">
        <v>22</v>
      </c>
      <c r="D234" s="1205" t="s">
        <v>274</v>
      </c>
      <c r="E234" s="1207" t="s">
        <v>275</v>
      </c>
      <c r="F234" s="1208"/>
      <c r="G234" s="1209"/>
      <c r="H234" s="1210" t="s">
        <v>276</v>
      </c>
      <c r="I234" s="1207" t="s">
        <v>277</v>
      </c>
      <c r="J234" s="1208"/>
      <c r="K234" s="1208"/>
      <c r="L234" s="1208"/>
    </row>
    <row r="235" spans="2:12">
      <c r="B235" s="1227"/>
      <c r="C235" s="1206"/>
      <c r="D235" s="1206"/>
      <c r="E235" s="1215" t="s">
        <v>278</v>
      </c>
      <c r="F235" s="1205" t="s">
        <v>279</v>
      </c>
      <c r="G235" s="1205" t="s">
        <v>280</v>
      </c>
      <c r="H235" s="1211"/>
      <c r="I235" s="1215" t="s">
        <v>281</v>
      </c>
      <c r="J235" s="1215" t="s">
        <v>24</v>
      </c>
      <c r="K235" s="1205" t="s">
        <v>282</v>
      </c>
      <c r="L235" s="1212" t="s">
        <v>283</v>
      </c>
    </row>
    <row r="236" spans="2:12">
      <c r="B236" s="1227"/>
      <c r="C236" s="1206"/>
      <c r="D236" s="1206"/>
      <c r="E236" s="1216"/>
      <c r="F236" s="1206"/>
      <c r="G236" s="1206"/>
      <c r="H236" s="1211"/>
      <c r="I236" s="1216"/>
      <c r="J236" s="1216"/>
      <c r="K236" s="1206"/>
      <c r="L236" s="1224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5" t="s">
        <v>284</v>
      </c>
      <c r="D239" s="1225"/>
      <c r="E239" s="1225"/>
      <c r="F239" s="1225"/>
      <c r="G239" s="1225"/>
      <c r="H239" s="1225"/>
      <c r="I239" s="1225"/>
      <c r="J239" s="1225"/>
      <c r="K239" s="1225"/>
      <c r="L239" s="1225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22" t="s">
        <v>309</v>
      </c>
      <c r="D256" s="1222"/>
      <c r="E256" s="1222"/>
      <c r="F256" s="1222"/>
      <c r="G256" s="1222"/>
      <c r="H256" s="1222"/>
      <c r="I256" s="1222"/>
      <c r="J256" s="1222"/>
      <c r="K256" s="1222"/>
      <c r="L256" s="1222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8" t="s">
        <v>273</v>
      </c>
      <c r="C273" s="1205" t="s">
        <v>22</v>
      </c>
      <c r="D273" s="1205" t="s">
        <v>274</v>
      </c>
      <c r="E273" s="1207" t="s">
        <v>275</v>
      </c>
      <c r="F273" s="1208"/>
      <c r="G273" s="1209"/>
      <c r="H273" s="1210" t="s">
        <v>276</v>
      </c>
      <c r="I273" s="1212" t="s">
        <v>277</v>
      </c>
      <c r="J273" s="1213"/>
      <c r="K273" s="1213"/>
      <c r="L273" s="1213"/>
    </row>
    <row r="274" spans="2:12" ht="11.25" customHeight="1">
      <c r="B274" s="1229"/>
      <c r="C274" s="1206"/>
      <c r="D274" s="1206"/>
      <c r="E274" s="1215" t="s">
        <v>278</v>
      </c>
      <c r="F274" s="1205" t="s">
        <v>279</v>
      </c>
      <c r="G274" s="1205" t="s">
        <v>280</v>
      </c>
      <c r="H274" s="1211"/>
      <c r="I274" s="1215" t="s">
        <v>281</v>
      </c>
      <c r="J274" s="1215" t="s">
        <v>24</v>
      </c>
      <c r="K274" s="1205" t="s">
        <v>282</v>
      </c>
      <c r="L274" s="1212" t="s">
        <v>283</v>
      </c>
    </row>
    <row r="275" spans="2:12" ht="11.25" customHeight="1">
      <c r="B275" s="1229"/>
      <c r="C275" s="1206"/>
      <c r="D275" s="1206"/>
      <c r="E275" s="1216"/>
      <c r="F275" s="1206"/>
      <c r="G275" s="1206"/>
      <c r="H275" s="1211"/>
      <c r="I275" s="1218"/>
      <c r="J275" s="1218"/>
      <c r="K275" s="1219"/>
      <c r="L275" s="1224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22" t="s">
        <v>310</v>
      </c>
      <c r="D278" s="1222"/>
      <c r="E278" s="1222"/>
      <c r="F278" s="1222"/>
      <c r="G278" s="1222"/>
      <c r="H278" s="1222"/>
      <c r="I278" s="1222"/>
      <c r="J278" s="1222"/>
      <c r="K278" s="1222"/>
      <c r="L278" s="1222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</row>
    <row r="312" spans="2:12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</row>
    <row r="313" spans="2:12" ht="12.75" customHeight="1">
      <c r="B313" s="1215" t="s">
        <v>273</v>
      </c>
      <c r="C313" s="1205" t="s">
        <v>22</v>
      </c>
      <c r="D313" s="1205" t="s">
        <v>274</v>
      </c>
      <c r="E313" s="1207" t="s">
        <v>275</v>
      </c>
      <c r="F313" s="1208"/>
      <c r="G313" s="1209"/>
      <c r="H313" s="1205" t="s">
        <v>276</v>
      </c>
      <c r="I313" s="1207" t="s">
        <v>277</v>
      </c>
      <c r="J313" s="1208"/>
      <c r="K313" s="1208"/>
      <c r="L313" s="1209"/>
    </row>
    <row r="314" spans="2:12" ht="11.25" customHeight="1">
      <c r="B314" s="1216"/>
      <c r="C314" s="1206"/>
      <c r="D314" s="1206"/>
      <c r="E314" s="1232" t="s">
        <v>314</v>
      </c>
      <c r="F314" s="1235" t="s">
        <v>315</v>
      </c>
      <c r="G314" s="1235" t="s">
        <v>316</v>
      </c>
      <c r="H314" s="1206"/>
      <c r="I314" s="1215" t="s">
        <v>281</v>
      </c>
      <c r="J314" s="1215" t="s">
        <v>24</v>
      </c>
      <c r="K314" s="1205" t="s">
        <v>282</v>
      </c>
      <c r="L314" s="1215" t="s">
        <v>283</v>
      </c>
    </row>
    <row r="315" spans="2:12" ht="11.25" customHeight="1">
      <c r="B315" s="1218"/>
      <c r="C315" s="1219"/>
      <c r="D315" s="1219"/>
      <c r="E315" s="1234"/>
      <c r="F315" s="1236"/>
      <c r="G315" s="1236"/>
      <c r="H315" s="1219"/>
      <c r="I315" s="1218"/>
      <c r="J315" s="1218"/>
      <c r="K315" s="1219"/>
      <c r="L315" s="1218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</row>
    <row r="318" spans="2:12" ht="14.25">
      <c r="B318" s="983"/>
      <c r="C318" s="1225" t="s">
        <v>284</v>
      </c>
      <c r="D318" s="1225"/>
      <c r="E318" s="1225"/>
      <c r="F318" s="1225"/>
      <c r="G318" s="1225"/>
      <c r="H318" s="1225"/>
      <c r="I318" s="1225"/>
      <c r="J318" s="1225"/>
      <c r="K318" s="1225"/>
      <c r="L318" s="1238"/>
    </row>
    <row r="319" spans="2:12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</row>
    <row r="320" spans="2:12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</row>
    <row r="335" spans="2:12" ht="12.75">
      <c r="B335" s="983"/>
      <c r="C335" s="1222" t="s">
        <v>309</v>
      </c>
      <c r="D335" s="1222"/>
      <c r="E335" s="1222"/>
      <c r="F335" s="1222"/>
      <c r="G335" s="1222"/>
      <c r="H335" s="1222"/>
      <c r="I335" s="1222"/>
      <c r="J335" s="1222"/>
      <c r="K335" s="1222"/>
      <c r="L335" s="1239"/>
    </row>
    <row r="336" spans="2:12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2" ht="12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2" ht="12.75" customHeight="1">
      <c r="B352" s="1230" t="s">
        <v>273</v>
      </c>
      <c r="C352" s="1205" t="s">
        <v>22</v>
      </c>
      <c r="D352" s="1205" t="s">
        <v>274</v>
      </c>
      <c r="E352" s="1207" t="s">
        <v>275</v>
      </c>
      <c r="F352" s="1208"/>
      <c r="G352" s="1209"/>
      <c r="H352" s="1210" t="s">
        <v>276</v>
      </c>
      <c r="I352" s="1212" t="s">
        <v>277</v>
      </c>
      <c r="J352" s="1213"/>
      <c r="K352" s="1213"/>
      <c r="L352" s="1226"/>
    </row>
    <row r="353" spans="2:12" ht="11.25" customHeight="1">
      <c r="B353" s="1231"/>
      <c r="C353" s="1206"/>
      <c r="D353" s="1206"/>
      <c r="E353" s="1232" t="s">
        <v>314</v>
      </c>
      <c r="F353" s="1235" t="s">
        <v>315</v>
      </c>
      <c r="G353" s="1235" t="s">
        <v>316</v>
      </c>
      <c r="H353" s="1211"/>
      <c r="I353" s="1215" t="s">
        <v>281</v>
      </c>
      <c r="J353" s="1215" t="s">
        <v>24</v>
      </c>
      <c r="K353" s="1205" t="s">
        <v>282</v>
      </c>
      <c r="L353" s="1215" t="s">
        <v>283</v>
      </c>
    </row>
    <row r="354" spans="2:12" ht="11.25" customHeight="1">
      <c r="B354" s="1231"/>
      <c r="C354" s="1206"/>
      <c r="D354" s="1206"/>
      <c r="E354" s="1233"/>
      <c r="F354" s="1237"/>
      <c r="G354" s="1237"/>
      <c r="H354" s="1211"/>
      <c r="I354" s="1218"/>
      <c r="J354" s="1218"/>
      <c r="K354" s="1219"/>
      <c r="L354" s="1218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22" t="s">
        <v>310</v>
      </c>
      <c r="D357" s="1222"/>
      <c r="E357" s="1222"/>
      <c r="F357" s="1222"/>
      <c r="G357" s="1222"/>
      <c r="H357" s="1222"/>
      <c r="I357" s="1222"/>
      <c r="J357" s="1222"/>
      <c r="K357" s="1222"/>
      <c r="L357" s="1239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98"/>
    </row>
    <row r="371" spans="2:16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40" t="s">
        <v>273</v>
      </c>
      <c r="C393" s="1242" t="s">
        <v>22</v>
      </c>
      <c r="D393" s="1242" t="s">
        <v>274</v>
      </c>
      <c r="E393" s="1247" t="s">
        <v>275</v>
      </c>
      <c r="F393" s="1248"/>
      <c r="G393" s="1249"/>
      <c r="H393" s="1250" t="s">
        <v>276</v>
      </c>
      <c r="I393" s="1247" t="s">
        <v>277</v>
      </c>
      <c r="J393" s="1248"/>
      <c r="K393" s="1248"/>
      <c r="L393" s="1249"/>
    </row>
    <row r="394" spans="2:12" ht="11.25" customHeight="1">
      <c r="B394" s="1241"/>
      <c r="C394" s="1243"/>
      <c r="D394" s="1243"/>
      <c r="E394" s="1252" t="s">
        <v>314</v>
      </c>
      <c r="F394" s="1254" t="s">
        <v>315</v>
      </c>
      <c r="G394" s="1254" t="s">
        <v>316</v>
      </c>
      <c r="H394" s="1251"/>
      <c r="I394" s="1240" t="s">
        <v>281</v>
      </c>
      <c r="J394" s="1240" t="s">
        <v>24</v>
      </c>
      <c r="K394" s="1242" t="s">
        <v>282</v>
      </c>
      <c r="L394" s="1240" t="s">
        <v>283</v>
      </c>
    </row>
    <row r="395" spans="2:12" ht="11.25" customHeight="1">
      <c r="B395" s="1241"/>
      <c r="C395" s="1243"/>
      <c r="D395" s="1243"/>
      <c r="E395" s="1253"/>
      <c r="F395" s="1255"/>
      <c r="G395" s="1255"/>
      <c r="H395" s="1251"/>
      <c r="I395" s="1241"/>
      <c r="J395" s="1241"/>
      <c r="K395" s="1243"/>
      <c r="L395" s="1244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45" t="s">
        <v>284</v>
      </c>
      <c r="D398" s="1245"/>
      <c r="E398" s="1245"/>
      <c r="F398" s="1245"/>
      <c r="G398" s="1245"/>
      <c r="H398" s="1245"/>
      <c r="I398" s="1245"/>
      <c r="J398" s="1245"/>
      <c r="K398" s="1245"/>
      <c r="L398" s="1246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2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2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2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2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2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2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</row>
    <row r="407" spans="2:12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</row>
    <row r="408" spans="2:12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</row>
    <row r="409" spans="2:12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</row>
    <row r="410" spans="2:12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</row>
    <row r="411" spans="2:12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</row>
    <row r="412" spans="2:12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</row>
    <row r="413" spans="2:12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</row>
    <row r="414" spans="2:12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</row>
    <row r="415" spans="2:12" ht="12.75">
      <c r="B415" s="970"/>
      <c r="C415" s="1256" t="s">
        <v>309</v>
      </c>
      <c r="D415" s="1256"/>
      <c r="E415" s="1256"/>
      <c r="F415" s="1256"/>
      <c r="G415" s="1256"/>
      <c r="H415" s="1256"/>
      <c r="I415" s="1256"/>
      <c r="J415" s="1256"/>
      <c r="K415" s="1256"/>
      <c r="L415" s="1257"/>
    </row>
    <row r="416" spans="2:12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258" t="s">
        <v>273</v>
      </c>
      <c r="C432" s="1242" t="s">
        <v>22</v>
      </c>
      <c r="D432" s="1242" t="s">
        <v>274</v>
      </c>
      <c r="E432" s="1247" t="s">
        <v>275</v>
      </c>
      <c r="F432" s="1248"/>
      <c r="G432" s="1249"/>
      <c r="H432" s="1250" t="s">
        <v>276</v>
      </c>
      <c r="I432" s="1260" t="s">
        <v>277</v>
      </c>
      <c r="J432" s="1261"/>
      <c r="K432" s="1261"/>
      <c r="L432" s="1262"/>
    </row>
    <row r="433" spans="2:12" ht="11.25" customHeight="1">
      <c r="B433" s="1259"/>
      <c r="C433" s="1243"/>
      <c r="D433" s="1243"/>
      <c r="E433" s="1252" t="s">
        <v>314</v>
      </c>
      <c r="F433" s="1254" t="s">
        <v>315</v>
      </c>
      <c r="G433" s="1254" t="s">
        <v>316</v>
      </c>
      <c r="H433" s="1251"/>
      <c r="I433" s="1240" t="s">
        <v>281</v>
      </c>
      <c r="J433" s="1240" t="s">
        <v>24</v>
      </c>
      <c r="K433" s="1242" t="s">
        <v>282</v>
      </c>
      <c r="L433" s="1240" t="s">
        <v>283</v>
      </c>
    </row>
    <row r="434" spans="2:12" ht="11.25" customHeight="1">
      <c r="B434" s="1259"/>
      <c r="C434" s="1243"/>
      <c r="D434" s="1243"/>
      <c r="E434" s="1253"/>
      <c r="F434" s="1255"/>
      <c r="G434" s="1255"/>
      <c r="H434" s="1251"/>
      <c r="I434" s="1244"/>
      <c r="J434" s="1244"/>
      <c r="K434" s="1263"/>
      <c r="L434" s="1244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256" t="s">
        <v>310</v>
      </c>
      <c r="D437" s="1256"/>
      <c r="E437" s="1256"/>
      <c r="F437" s="1256"/>
      <c r="G437" s="1256"/>
      <c r="H437" s="1256"/>
      <c r="I437" s="1256"/>
      <c r="J437" s="1256"/>
      <c r="K437" s="1256"/>
      <c r="L437" s="1257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74" zoomScale="75" workbookViewId="0">
      <selection activeCell="AB420" sqref="AB420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65" t="s">
        <v>226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  <c r="L2" s="1265"/>
      <c r="M2" s="1265"/>
    </row>
    <row r="3" spans="1:29" ht="12.75" hidden="1" customHeight="1">
      <c r="A3" s="1265"/>
      <c r="B3" s="1265"/>
      <c r="C3" s="1265"/>
      <c r="D3" s="1265"/>
      <c r="E3" s="1265"/>
      <c r="F3" s="1265"/>
      <c r="G3" s="1265"/>
      <c r="H3" s="1265"/>
      <c r="I3" s="1265"/>
      <c r="J3" s="1265"/>
      <c r="K3" s="1265"/>
      <c r="L3" s="1265"/>
      <c r="M3" s="1265"/>
    </row>
    <row r="4" spans="1:29" ht="12.75" hidden="1" customHeight="1">
      <c r="A4" s="1265"/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64" t="s">
        <v>229</v>
      </c>
      <c r="R7" s="1264"/>
      <c r="S7" s="1264"/>
      <c r="T7" s="180"/>
      <c r="U7" s="177">
        <v>2003</v>
      </c>
      <c r="V7" s="1264" t="s">
        <v>230</v>
      </c>
      <c r="W7" s="1266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64" t="s">
        <v>229</v>
      </c>
      <c r="Q16" s="1264"/>
      <c r="R16" s="1264"/>
      <c r="S16" s="1264"/>
      <c r="T16" s="178"/>
      <c r="U16" s="177">
        <v>2004</v>
      </c>
      <c r="V16" s="1264" t="s">
        <v>230</v>
      </c>
      <c r="W16" s="1264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64" t="s">
        <v>229</v>
      </c>
      <c r="Q25" s="1264"/>
      <c r="R25" s="1264"/>
      <c r="S25" s="1264"/>
      <c r="T25" s="178"/>
      <c r="U25" s="177">
        <v>2005</v>
      </c>
      <c r="V25" s="1264" t="s">
        <v>230</v>
      </c>
      <c r="W25" s="1264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64" t="s">
        <v>229</v>
      </c>
      <c r="Q34" s="1264"/>
      <c r="R34" s="1264"/>
      <c r="S34" s="1264"/>
      <c r="T34" s="178"/>
      <c r="U34" s="177">
        <v>2006</v>
      </c>
      <c r="V34" s="1264" t="s">
        <v>230</v>
      </c>
      <c r="W34" s="1264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64" t="s">
        <v>229</v>
      </c>
      <c r="Q43" s="1264"/>
      <c r="R43" s="1264"/>
      <c r="S43" s="1264"/>
      <c r="T43" s="178"/>
      <c r="U43" s="177">
        <v>2007</v>
      </c>
      <c r="V43" s="1264" t="s">
        <v>230</v>
      </c>
      <c r="W43" s="1264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64" t="s">
        <v>229</v>
      </c>
      <c r="Q52" s="1264"/>
      <c r="R52" s="1264"/>
      <c r="S52" s="1264"/>
      <c r="T52" s="178"/>
      <c r="U52" s="177">
        <v>2008</v>
      </c>
      <c r="V52" s="1264" t="s">
        <v>230</v>
      </c>
      <c r="W52" s="1264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64" t="s">
        <v>229</v>
      </c>
      <c r="Q61" s="1264"/>
      <c r="R61" s="1264"/>
      <c r="S61" s="1264"/>
      <c r="T61" s="178"/>
      <c r="U61" s="177">
        <v>2009</v>
      </c>
      <c r="V61" s="1264" t="s">
        <v>230</v>
      </c>
      <c r="W61" s="1264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64" t="s">
        <v>229</v>
      </c>
      <c r="Q70" s="1264"/>
      <c r="R70" s="1264"/>
      <c r="S70" s="1264"/>
      <c r="T70" s="178"/>
      <c r="U70" s="177">
        <v>2010</v>
      </c>
      <c r="V70" s="1264" t="s">
        <v>230</v>
      </c>
      <c r="W70" s="1264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64" t="s">
        <v>229</v>
      </c>
      <c r="Q79" s="1264"/>
      <c r="R79" s="1264"/>
      <c r="S79" s="1264"/>
      <c r="T79" s="178"/>
      <c r="U79" s="177">
        <v>2011</v>
      </c>
      <c r="V79" s="1264" t="s">
        <v>230</v>
      </c>
      <c r="W79" s="1264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64" t="s">
        <v>229</v>
      </c>
      <c r="Q88" s="1264"/>
      <c r="R88" s="1264"/>
      <c r="S88" s="1264"/>
      <c r="T88" s="178"/>
      <c r="U88" s="177">
        <v>2012</v>
      </c>
      <c r="V88" s="1264" t="s">
        <v>230</v>
      </c>
      <c r="W88" s="1264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64" t="s">
        <v>229</v>
      </c>
      <c r="Q97" s="1264"/>
      <c r="R97" s="1264"/>
      <c r="S97" s="1264"/>
      <c r="T97" s="178"/>
      <c r="U97" s="177">
        <v>2013</v>
      </c>
      <c r="V97" s="1264" t="s">
        <v>230</v>
      </c>
      <c r="W97" s="1264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64" t="s">
        <v>229</v>
      </c>
      <c r="Q106" s="1264"/>
      <c r="R106" s="1264"/>
      <c r="S106" s="1264"/>
      <c r="T106" s="178"/>
      <c r="U106" s="177">
        <v>2014</v>
      </c>
      <c r="V106" s="1264" t="s">
        <v>230</v>
      </c>
      <c r="W106" s="1264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64" t="s">
        <v>229</v>
      </c>
      <c r="Q116" s="1264"/>
      <c r="R116" s="1264"/>
      <c r="S116" s="1264"/>
      <c r="T116" s="178"/>
      <c r="U116" s="177">
        <v>2015</v>
      </c>
      <c r="V116" s="1264" t="s">
        <v>230</v>
      </c>
      <c r="W116" s="1264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64" t="s">
        <v>229</v>
      </c>
      <c r="Q126" s="1264"/>
      <c r="R126" s="1264"/>
      <c r="S126" s="1264"/>
      <c r="T126" s="178"/>
      <c r="U126" s="177">
        <v>2016</v>
      </c>
      <c r="V126" s="1264" t="s">
        <v>230</v>
      </c>
      <c r="W126" s="1264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64" t="s">
        <v>229</v>
      </c>
      <c r="Q136" s="1264"/>
      <c r="R136" s="1264"/>
      <c r="S136" s="1264"/>
      <c r="T136" s="178"/>
      <c r="U136" s="177">
        <v>2017</v>
      </c>
      <c r="V136" s="1264" t="s">
        <v>230</v>
      </c>
      <c r="W136" s="1264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2018-01-12T10:46:03Z</dcterms:modified>
</cp:coreProperties>
</file>